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R&amp;P" sheetId="1" r:id="rId1"/>
    <sheet name="I&amp;E" sheetId="2" r:id="rId2"/>
    <sheet name="BS" sheetId="3" r:id="rId3"/>
    <sheet name="DEP-SCH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calcPr calcId="124519"/>
</workbook>
</file>

<file path=xl/calcChain.xml><?xml version="1.0" encoding="utf-8"?>
<calcChain xmlns="http://schemas.openxmlformats.org/spreadsheetml/2006/main">
  <c r="B8" i="4"/>
  <c r="K39" i="3" l="1"/>
  <c r="K41"/>
  <c r="K43"/>
  <c r="K44"/>
  <c r="K45"/>
  <c r="K47"/>
  <c r="K49"/>
  <c r="K51"/>
  <c r="K52"/>
  <c r="K53"/>
  <c r="K55"/>
  <c r="K57"/>
  <c r="K59"/>
  <c r="K61"/>
  <c r="K63"/>
  <c r="K65"/>
  <c r="K67"/>
  <c r="K37"/>
  <c r="K7"/>
  <c r="K9"/>
  <c r="K11"/>
  <c r="K13"/>
  <c r="K15"/>
  <c r="K17"/>
  <c r="K19"/>
  <c r="K20"/>
  <c r="K21"/>
  <c r="K23"/>
  <c r="K25"/>
  <c r="K27"/>
  <c r="K29"/>
  <c r="K31"/>
  <c r="K32"/>
  <c r="K33"/>
  <c r="K4"/>
  <c r="K5"/>
  <c r="J29" i="2"/>
  <c r="J27"/>
  <c r="J25"/>
  <c r="J23"/>
  <c r="J18"/>
  <c r="J16"/>
  <c r="J14"/>
  <c r="J12"/>
  <c r="J10"/>
  <c r="J8"/>
  <c r="J6"/>
  <c r="J4"/>
  <c r="J62" i="3"/>
  <c r="J48"/>
  <c r="J46"/>
  <c r="J64"/>
  <c r="J42"/>
  <c r="J40"/>
  <c r="J36"/>
  <c r="J30"/>
  <c r="J28"/>
  <c r="J26"/>
  <c r="J22"/>
  <c r="J18"/>
  <c r="J8"/>
  <c r="L10" i="4" l="1"/>
  <c r="L9"/>
  <c r="L8"/>
  <c r="L20"/>
  <c r="B19"/>
  <c r="B17"/>
  <c r="B10"/>
  <c r="B16"/>
  <c r="B7"/>
  <c r="B9"/>
  <c r="B20"/>
  <c r="B18"/>
  <c r="B6"/>
  <c r="B30" s="1"/>
  <c r="L30" l="1"/>
  <c r="D50" i="3"/>
  <c r="D62"/>
  <c r="D64"/>
  <c r="D42"/>
  <c r="D36"/>
  <c r="D30"/>
  <c r="D28"/>
  <c r="D26"/>
  <c r="D24"/>
  <c r="D22"/>
  <c r="D18"/>
  <c r="D8"/>
  <c r="D29" i="2"/>
  <c r="D27"/>
  <c r="D25"/>
  <c r="D23"/>
  <c r="D16"/>
  <c r="D14"/>
  <c r="D12"/>
  <c r="D10"/>
  <c r="D8"/>
  <c r="D6"/>
  <c r="D4"/>
  <c r="E62" i="3" l="1"/>
  <c r="K24" i="2" l="1"/>
  <c r="K26"/>
  <c r="K28"/>
  <c r="K30"/>
  <c r="K31"/>
  <c r="K32"/>
  <c r="K33"/>
  <c r="K5"/>
  <c r="K7"/>
  <c r="K9"/>
  <c r="K11"/>
  <c r="K13"/>
  <c r="K15"/>
  <c r="K17"/>
  <c r="K19"/>
  <c r="B48" i="3"/>
  <c r="B54"/>
  <c r="B50"/>
  <c r="K50" s="1"/>
  <c r="B42"/>
  <c r="B40"/>
  <c r="B36"/>
  <c r="B14"/>
  <c r="B29" i="2"/>
  <c r="B25"/>
  <c r="B23"/>
  <c r="B16"/>
  <c r="B14"/>
  <c r="B12"/>
  <c r="B10"/>
  <c r="B8"/>
  <c r="B6"/>
  <c r="B4"/>
  <c r="K66" i="3" l="1"/>
  <c r="P30"/>
  <c r="M30"/>
  <c r="G64"/>
  <c r="G60"/>
  <c r="G58"/>
  <c r="G54"/>
  <c r="G42"/>
  <c r="G40"/>
  <c r="G36"/>
  <c r="G30"/>
  <c r="G28"/>
  <c r="G22"/>
  <c r="G18"/>
  <c r="G8"/>
  <c r="G68" l="1"/>
  <c r="C30"/>
  <c r="S7" i="4" l="1"/>
  <c r="S9"/>
  <c r="I19"/>
  <c r="I17"/>
  <c r="I10"/>
  <c r="I7"/>
  <c r="I9"/>
  <c r="I8"/>
  <c r="I20"/>
  <c r="I18"/>
  <c r="T9" l="1"/>
  <c r="T20"/>
  <c r="J21"/>
  <c r="J10"/>
  <c r="J17"/>
  <c r="J16"/>
  <c r="J7"/>
  <c r="J9"/>
  <c r="J8"/>
  <c r="J20"/>
  <c r="J18"/>
  <c r="J6"/>
  <c r="R9" l="1"/>
  <c r="R8"/>
  <c r="R20"/>
  <c r="R18"/>
  <c r="R6"/>
  <c r="AE25"/>
  <c r="AE26"/>
  <c r="AE27"/>
  <c r="U26"/>
  <c r="AF26" s="1"/>
  <c r="U27"/>
  <c r="U25"/>
  <c r="K22"/>
  <c r="K23"/>
  <c r="K24"/>
  <c r="K25"/>
  <c r="AF25" s="1"/>
  <c r="K26"/>
  <c r="K28"/>
  <c r="K29"/>
  <c r="H27"/>
  <c r="K27" s="1"/>
  <c r="AF27" s="1"/>
  <c r="AH27" s="1"/>
  <c r="H10"/>
  <c r="H16"/>
  <c r="H9"/>
  <c r="H8"/>
  <c r="H20"/>
  <c r="H18"/>
  <c r="H6"/>
  <c r="AH25" l="1"/>
  <c r="AI25"/>
  <c r="AH26"/>
  <c r="AI26"/>
  <c r="AI27"/>
  <c r="Q12"/>
  <c r="Q7"/>
  <c r="Q9"/>
  <c r="Q8"/>
  <c r="G21"/>
  <c r="G17"/>
  <c r="G12"/>
  <c r="G10"/>
  <c r="U12"/>
  <c r="U13"/>
  <c r="U14"/>
  <c r="U15"/>
  <c r="U11"/>
  <c r="AE11"/>
  <c r="G11"/>
  <c r="K11" s="1"/>
  <c r="G7"/>
  <c r="G9"/>
  <c r="G8"/>
  <c r="G20"/>
  <c r="G18"/>
  <c r="G6"/>
  <c r="AF11" l="1"/>
  <c r="AH11" s="1"/>
  <c r="P21"/>
  <c r="P10"/>
  <c r="P9"/>
  <c r="P8"/>
  <c r="F17"/>
  <c r="F10"/>
  <c r="F12"/>
  <c r="F7"/>
  <c r="F9"/>
  <c r="F8"/>
  <c r="F20"/>
  <c r="F18"/>
  <c r="F6"/>
  <c r="AI11" l="1"/>
  <c r="O10"/>
  <c r="O17"/>
  <c r="O7"/>
  <c r="O9"/>
  <c r="O8"/>
  <c r="O20"/>
  <c r="E21"/>
  <c r="E17"/>
  <c r="E16"/>
  <c r="E9"/>
  <c r="E8"/>
  <c r="E20"/>
  <c r="E18"/>
  <c r="E6"/>
  <c r="N21" l="1"/>
  <c r="N17"/>
  <c r="N10"/>
  <c r="N16"/>
  <c r="N7"/>
  <c r="N9"/>
  <c r="N8"/>
  <c r="D21"/>
  <c r="D17"/>
  <c r="D10"/>
  <c r="D16"/>
  <c r="D7"/>
  <c r="D9"/>
  <c r="D8"/>
  <c r="D20"/>
  <c r="AE12" l="1"/>
  <c r="AE13"/>
  <c r="AE14"/>
  <c r="AE15"/>
  <c r="W30"/>
  <c r="X30"/>
  <c r="Y30"/>
  <c r="Z30"/>
  <c r="AA30"/>
  <c r="AB30"/>
  <c r="AC30"/>
  <c r="AD30"/>
  <c r="V30"/>
  <c r="N30"/>
  <c r="O30"/>
  <c r="P30"/>
  <c r="Q30"/>
  <c r="R30"/>
  <c r="S30"/>
  <c r="T30"/>
  <c r="M17"/>
  <c r="M10"/>
  <c r="M9"/>
  <c r="M8"/>
  <c r="C17"/>
  <c r="C15"/>
  <c r="K15" s="1"/>
  <c r="C14"/>
  <c r="K14" s="1"/>
  <c r="AF14" s="1"/>
  <c r="C13"/>
  <c r="K13" s="1"/>
  <c r="AF13" s="1"/>
  <c r="C12"/>
  <c r="K12" s="1"/>
  <c r="AF12" s="1"/>
  <c r="C7"/>
  <c r="C9"/>
  <c r="C8"/>
  <c r="C20"/>
  <c r="C18"/>
  <c r="C6"/>
  <c r="K6" s="1"/>
  <c r="M30" l="1"/>
  <c r="AF15"/>
  <c r="AH15" s="1"/>
  <c r="AI15" s="1"/>
  <c r="C30"/>
  <c r="AH13"/>
  <c r="AI13" s="1"/>
  <c r="AH12"/>
  <c r="AI12" s="1"/>
  <c r="AH14"/>
  <c r="AI14" s="1"/>
  <c r="U10"/>
  <c r="U9"/>
  <c r="U8"/>
  <c r="U20"/>
  <c r="AE7"/>
  <c r="AE8"/>
  <c r="AE9"/>
  <c r="AE10"/>
  <c r="AE16"/>
  <c r="AE17"/>
  <c r="AE18"/>
  <c r="AE19"/>
  <c r="AE20"/>
  <c r="AE21"/>
  <c r="AE22"/>
  <c r="AE23"/>
  <c r="AE24"/>
  <c r="AE29"/>
  <c r="AE6"/>
  <c r="U7"/>
  <c r="U16"/>
  <c r="U17"/>
  <c r="U18"/>
  <c r="U19"/>
  <c r="U21"/>
  <c r="U22"/>
  <c r="U23"/>
  <c r="U24"/>
  <c r="AF24" s="1"/>
  <c r="U29"/>
  <c r="AF29" s="1"/>
  <c r="U6"/>
  <c r="K21"/>
  <c r="AF22"/>
  <c r="AF23"/>
  <c r="AI24" l="1"/>
  <c r="AH22"/>
  <c r="AI22" s="1"/>
  <c r="AH24"/>
  <c r="AH29"/>
  <c r="AI29" s="1"/>
  <c r="AH23"/>
  <c r="AI23" s="1"/>
  <c r="AE30"/>
  <c r="AF21"/>
  <c r="AH21" s="1"/>
  <c r="AI21" s="1"/>
  <c r="U30"/>
  <c r="D30"/>
  <c r="E30"/>
  <c r="F30"/>
  <c r="G30"/>
  <c r="H30"/>
  <c r="I30"/>
  <c r="J30"/>
  <c r="K19"/>
  <c r="K17"/>
  <c r="AF17" s="1"/>
  <c r="AH17" s="1"/>
  <c r="K10"/>
  <c r="AF10" s="1"/>
  <c r="K16"/>
  <c r="AF16" s="1"/>
  <c r="AH16" s="1"/>
  <c r="AI16" s="1"/>
  <c r="K9"/>
  <c r="AF9" s="1"/>
  <c r="K8"/>
  <c r="AF8" s="1"/>
  <c r="K20"/>
  <c r="AF20" s="1"/>
  <c r="K18"/>
  <c r="AF18" s="1"/>
  <c r="AF6"/>
  <c r="AF19" l="1"/>
  <c r="AH19" s="1"/>
  <c r="AI19" s="1"/>
  <c r="AH6"/>
  <c r="AI6" s="1"/>
  <c r="AH9" l="1"/>
  <c r="AI9" s="1"/>
  <c r="K7"/>
  <c r="AF7" l="1"/>
  <c r="K30"/>
  <c r="AH20"/>
  <c r="AI20" s="1"/>
  <c r="AH8"/>
  <c r="AI8" s="1"/>
  <c r="AH10"/>
  <c r="AI10" s="1"/>
  <c r="AH18"/>
  <c r="E27" i="2"/>
  <c r="E25"/>
  <c r="E23"/>
  <c r="E16"/>
  <c r="E14"/>
  <c r="E12"/>
  <c r="E10"/>
  <c r="E8"/>
  <c r="E6"/>
  <c r="E4"/>
  <c r="E29"/>
  <c r="AF30" i="4" l="1"/>
  <c r="AI18"/>
  <c r="AI17"/>
  <c r="E34" i="2"/>
  <c r="E18" s="1"/>
  <c r="B39" i="1"/>
  <c r="B485"/>
  <c r="B484"/>
  <c r="E20" i="2" l="1"/>
  <c r="AH7" i="4"/>
  <c r="AI7" s="1"/>
  <c r="AI30" s="1"/>
  <c r="C29" i="2"/>
  <c r="AH30" i="4" l="1"/>
  <c r="I29" i="2"/>
  <c r="J489" i="1"/>
  <c r="J491" s="1"/>
  <c r="I62" i="3"/>
  <c r="C62" l="1"/>
  <c r="C48"/>
  <c r="K48" s="1"/>
  <c r="C64"/>
  <c r="C54"/>
  <c r="C42"/>
  <c r="C40"/>
  <c r="C36"/>
  <c r="C28"/>
  <c r="C26"/>
  <c r="C22"/>
  <c r="C18"/>
  <c r="C24"/>
  <c r="C14"/>
  <c r="C8"/>
  <c r="C27" i="2"/>
  <c r="C25"/>
  <c r="C23"/>
  <c r="C16"/>
  <c r="C10"/>
  <c r="C14"/>
  <c r="C12"/>
  <c r="C8"/>
  <c r="C6"/>
  <c r="C4"/>
  <c r="C68" i="3" l="1"/>
  <c r="C34"/>
  <c r="D34" l="1"/>
  <c r="E64"/>
  <c r="E46"/>
  <c r="E60"/>
  <c r="E54"/>
  <c r="E42"/>
  <c r="E40"/>
  <c r="E36"/>
  <c r="E30"/>
  <c r="E28"/>
  <c r="E26"/>
  <c r="E24"/>
  <c r="E22"/>
  <c r="E18"/>
  <c r="E14"/>
  <c r="E8"/>
  <c r="E34" l="1"/>
  <c r="F46"/>
  <c r="K46" s="1"/>
  <c r="F64"/>
  <c r="F58"/>
  <c r="F60"/>
  <c r="F54"/>
  <c r="F42"/>
  <c r="F40"/>
  <c r="F36"/>
  <c r="F30"/>
  <c r="F28"/>
  <c r="F26"/>
  <c r="F22"/>
  <c r="F18"/>
  <c r="F8"/>
  <c r="F29" i="2"/>
  <c r="F27"/>
  <c r="F25"/>
  <c r="F23"/>
  <c r="F16"/>
  <c r="F14"/>
  <c r="F12"/>
  <c r="F10"/>
  <c r="F6"/>
  <c r="F4"/>
  <c r="F34" i="3" l="1"/>
  <c r="G29" i="2"/>
  <c r="G27"/>
  <c r="G25"/>
  <c r="G23"/>
  <c r="G16"/>
  <c r="G14"/>
  <c r="G12"/>
  <c r="G10"/>
  <c r="G8"/>
  <c r="G6"/>
  <c r="G4"/>
  <c r="G34" i="3" l="1"/>
  <c r="H56" l="1"/>
  <c r="K56" s="1"/>
  <c r="H58"/>
  <c r="K58" s="1"/>
  <c r="H60"/>
  <c r="K60" s="1"/>
  <c r="H54"/>
  <c r="K54" s="1"/>
  <c r="H42"/>
  <c r="H38"/>
  <c r="K38" s="1"/>
  <c r="H36"/>
  <c r="H28"/>
  <c r="H26"/>
  <c r="H22"/>
  <c r="H18"/>
  <c r="H16"/>
  <c r="K16" s="1"/>
  <c r="H14"/>
  <c r="K14" s="1"/>
  <c r="H12"/>
  <c r="K12" s="1"/>
  <c r="H10"/>
  <c r="K10" s="1"/>
  <c r="H8"/>
  <c r="H6"/>
  <c r="K6" s="1"/>
  <c r="H29" i="2"/>
  <c r="K29" s="1"/>
  <c r="H27"/>
  <c r="H25"/>
  <c r="H23"/>
  <c r="H16"/>
  <c r="H14"/>
  <c r="H12"/>
  <c r="H10"/>
  <c r="H8"/>
  <c r="K8" s="1"/>
  <c r="H6"/>
  <c r="H4"/>
  <c r="L239" i="1" l="1"/>
  <c r="L278"/>
  <c r="L313"/>
  <c r="L334"/>
  <c r="L335"/>
  <c r="L342"/>
  <c r="L345"/>
  <c r="L346"/>
  <c r="L348"/>
  <c r="L365"/>
  <c r="L366"/>
  <c r="L480"/>
  <c r="L481"/>
  <c r="L482"/>
  <c r="L483"/>
  <c r="L486"/>
  <c r="L488"/>
  <c r="L8"/>
  <c r="L13"/>
  <c r="L14"/>
  <c r="L15"/>
  <c r="L16"/>
  <c r="L22"/>
  <c r="L38"/>
  <c r="L40"/>
  <c r="L43"/>
  <c r="L44"/>
  <c r="L45"/>
  <c r="L57"/>
  <c r="L58"/>
  <c r="L96"/>
  <c r="L97"/>
  <c r="L98"/>
  <c r="L112"/>
  <c r="L118"/>
  <c r="L122"/>
  <c r="L205"/>
  <c r="L206"/>
  <c r="L207"/>
  <c r="K485"/>
  <c r="K484"/>
  <c r="K392"/>
  <c r="K312"/>
  <c r="K475"/>
  <c r="K470"/>
  <c r="L470" s="1"/>
  <c r="K286"/>
  <c r="L286" s="1"/>
  <c r="K367"/>
  <c r="K371"/>
  <c r="K400"/>
  <c r="K422"/>
  <c r="K408"/>
  <c r="L408" s="1"/>
  <c r="K410"/>
  <c r="K479"/>
  <c r="K477"/>
  <c r="K349"/>
  <c r="K453"/>
  <c r="K417"/>
  <c r="K391"/>
  <c r="K447"/>
  <c r="K377"/>
  <c r="L377" s="1"/>
  <c r="K372"/>
  <c r="K415"/>
  <c r="K351"/>
  <c r="K336"/>
  <c r="K340"/>
  <c r="K344"/>
  <c r="L344" s="1"/>
  <c r="K322"/>
  <c r="K314"/>
  <c r="K287"/>
  <c r="K282"/>
  <c r="K279"/>
  <c r="K265"/>
  <c r="K264"/>
  <c r="K263"/>
  <c r="K256"/>
  <c r="K255"/>
  <c r="K254"/>
  <c r="K248"/>
  <c r="K245"/>
  <c r="K244"/>
  <c r="K243"/>
  <c r="K242"/>
  <c r="K241"/>
  <c r="K240"/>
  <c r="K236"/>
  <c r="K234"/>
  <c r="K233"/>
  <c r="K230"/>
  <c r="K231"/>
  <c r="K215"/>
  <c r="K218"/>
  <c r="K214"/>
  <c r="K213"/>
  <c r="K217"/>
  <c r="K212"/>
  <c r="K85"/>
  <c r="K39"/>
  <c r="K202"/>
  <c r="K199"/>
  <c r="L199" s="1"/>
  <c r="K203"/>
  <c r="K60"/>
  <c r="K83"/>
  <c r="K153"/>
  <c r="K133"/>
  <c r="K190"/>
  <c r="K182"/>
  <c r="K194"/>
  <c r="K196"/>
  <c r="K135"/>
  <c r="K183"/>
  <c r="K131"/>
  <c r="K100"/>
  <c r="K110"/>
  <c r="K176"/>
  <c r="K179"/>
  <c r="K117"/>
  <c r="K116"/>
  <c r="K113"/>
  <c r="K103"/>
  <c r="K99"/>
  <c r="K54"/>
  <c r="K59"/>
  <c r="K130"/>
  <c r="K34"/>
  <c r="K46"/>
  <c r="K23"/>
  <c r="K9"/>
  <c r="K7"/>
  <c r="K6"/>
  <c r="K5"/>
  <c r="J34" i="3" l="1"/>
  <c r="J34" i="2"/>
  <c r="J20" s="1"/>
  <c r="J37" s="1"/>
  <c r="J68" i="3"/>
  <c r="J70" l="1"/>
  <c r="I485" i="1"/>
  <c r="I484"/>
  <c r="I392"/>
  <c r="L392" s="1"/>
  <c r="I437"/>
  <c r="L437" s="1"/>
  <c r="I436"/>
  <c r="L436" s="1"/>
  <c r="I435"/>
  <c r="L435" s="1"/>
  <c r="I434"/>
  <c r="L434" s="1"/>
  <c r="I433"/>
  <c r="L433" s="1"/>
  <c r="I432"/>
  <c r="L432" s="1"/>
  <c r="I476"/>
  <c r="L476" s="1"/>
  <c r="I431"/>
  <c r="L431" s="1"/>
  <c r="I471"/>
  <c r="L471" s="1"/>
  <c r="I398"/>
  <c r="I379"/>
  <c r="L379" s="1"/>
  <c r="I438"/>
  <c r="I389"/>
  <c r="L389" s="1"/>
  <c r="I383"/>
  <c r="L383" s="1"/>
  <c r="I378"/>
  <c r="I350"/>
  <c r="I427"/>
  <c r="I352"/>
  <c r="I373"/>
  <c r="L373" s="1"/>
  <c r="I372"/>
  <c r="I339"/>
  <c r="I340"/>
  <c r="I336"/>
  <c r="I369"/>
  <c r="L369" s="1"/>
  <c r="I368"/>
  <c r="L368" s="1"/>
  <c r="I308"/>
  <c r="L308" s="1"/>
  <c r="I302"/>
  <c r="L302" s="1"/>
  <c r="I279"/>
  <c r="I306"/>
  <c r="L306" s="1"/>
  <c r="I305"/>
  <c r="L305" s="1"/>
  <c r="I304"/>
  <c r="L304" s="1"/>
  <c r="I327"/>
  <c r="L327" s="1"/>
  <c r="I328"/>
  <c r="I282"/>
  <c r="I238"/>
  <c r="I265"/>
  <c r="I280"/>
  <c r="I292"/>
  <c r="I263"/>
  <c r="I320"/>
  <c r="I256"/>
  <c r="I321"/>
  <c r="I314"/>
  <c r="I255"/>
  <c r="I262"/>
  <c r="L262" s="1"/>
  <c r="I261"/>
  <c r="L261" s="1"/>
  <c r="I260"/>
  <c r="L260" s="1"/>
  <c r="I259"/>
  <c r="L259" s="1"/>
  <c r="I258"/>
  <c r="L258" s="1"/>
  <c r="I257"/>
  <c r="I247"/>
  <c r="L247" s="1"/>
  <c r="I246"/>
  <c r="L246" s="1"/>
  <c r="I245"/>
  <c r="I290"/>
  <c r="L290" s="1"/>
  <c r="I244"/>
  <c r="I475"/>
  <c r="I243"/>
  <c r="I240"/>
  <c r="I241"/>
  <c r="I230"/>
  <c r="I233"/>
  <c r="I231"/>
  <c r="I236"/>
  <c r="I234"/>
  <c r="I211"/>
  <c r="L211" s="1"/>
  <c r="I150"/>
  <c r="L150" s="1"/>
  <c r="I151"/>
  <c r="L151" s="1"/>
  <c r="I152"/>
  <c r="L152" s="1"/>
  <c r="I39"/>
  <c r="I159"/>
  <c r="L159" s="1"/>
  <c r="I158"/>
  <c r="L158" s="1"/>
  <c r="I155"/>
  <c r="L155" s="1"/>
  <c r="I157"/>
  <c r="L157" s="1"/>
  <c r="I156"/>
  <c r="L156" s="1"/>
  <c r="I200"/>
  <c r="I154"/>
  <c r="L154" s="1"/>
  <c r="I153"/>
  <c r="I136"/>
  <c r="L136" s="1"/>
  <c r="I135"/>
  <c r="I176"/>
  <c r="I108"/>
  <c r="I180"/>
  <c r="L180" s="1"/>
  <c r="I102"/>
  <c r="I202"/>
  <c r="I132"/>
  <c r="L132" s="1"/>
  <c r="I131"/>
  <c r="I179"/>
  <c r="I121"/>
  <c r="L121" s="1"/>
  <c r="I115"/>
  <c r="I116"/>
  <c r="I117"/>
  <c r="I113"/>
  <c r="I48"/>
  <c r="L48" s="1"/>
  <c r="I50"/>
  <c r="L50" s="1"/>
  <c r="I67"/>
  <c r="L67" s="1"/>
  <c r="I66"/>
  <c r="L66" s="1"/>
  <c r="I36"/>
  <c r="L36" s="1"/>
  <c r="I95"/>
  <c r="L95" s="1"/>
  <c r="I52"/>
  <c r="I94"/>
  <c r="L94" s="1"/>
  <c r="I93"/>
  <c r="L93" s="1"/>
  <c r="I105"/>
  <c r="I23"/>
  <c r="I74"/>
  <c r="L74" s="1"/>
  <c r="I204"/>
  <c r="I31"/>
  <c r="I49"/>
  <c r="L49" s="1"/>
  <c r="I47"/>
  <c r="I76"/>
  <c r="L76" s="1"/>
  <c r="I75"/>
  <c r="L75" s="1"/>
  <c r="I73"/>
  <c r="L73" s="1"/>
  <c r="I70"/>
  <c r="I63"/>
  <c r="L63" s="1"/>
  <c r="I62"/>
  <c r="I26"/>
  <c r="L26" s="1"/>
  <c r="I25"/>
  <c r="I34"/>
  <c r="I11"/>
  <c r="L11" s="1"/>
  <c r="I9"/>
  <c r="L9" s="1"/>
  <c r="I7"/>
  <c r="I6"/>
  <c r="I489" l="1"/>
  <c r="I208"/>
  <c r="I491" l="1"/>
  <c r="H487"/>
  <c r="H485"/>
  <c r="H484"/>
  <c r="H276"/>
  <c r="L276" s="1"/>
  <c r="H303"/>
  <c r="L303" s="1"/>
  <c r="H267"/>
  <c r="L267" s="1"/>
  <c r="H395"/>
  <c r="L395" s="1"/>
  <c r="H394"/>
  <c r="H253"/>
  <c r="L253" s="1"/>
  <c r="H252"/>
  <c r="L252" s="1"/>
  <c r="H251"/>
  <c r="L251" s="1"/>
  <c r="H282"/>
  <c r="H341"/>
  <c r="L341" s="1"/>
  <c r="H336"/>
  <c r="H242"/>
  <c r="H125"/>
  <c r="L125" s="1"/>
  <c r="H123"/>
  <c r="L123" s="1"/>
  <c r="H120"/>
  <c r="L120" s="1"/>
  <c r="H113"/>
  <c r="H119"/>
  <c r="L119" s="1"/>
  <c r="H34"/>
  <c r="H46"/>
  <c r="L46" s="1"/>
  <c r="H23"/>
  <c r="H21"/>
  <c r="H18"/>
  <c r="L18" s="1"/>
  <c r="H17"/>
  <c r="L17" s="1"/>
  <c r="H7"/>
  <c r="H6"/>
  <c r="H5"/>
  <c r="G485" l="1"/>
  <c r="G484"/>
  <c r="G475"/>
  <c r="G474"/>
  <c r="L474" s="1"/>
  <c r="G380"/>
  <c r="G372"/>
  <c r="L372" s="1"/>
  <c r="G371"/>
  <c r="G363"/>
  <c r="G350"/>
  <c r="G420"/>
  <c r="G413"/>
  <c r="G405"/>
  <c r="L405" s="1"/>
  <c r="G402"/>
  <c r="G478"/>
  <c r="G479"/>
  <c r="G453"/>
  <c r="G426"/>
  <c r="L426" s="1"/>
  <c r="G338"/>
  <c r="G337"/>
  <c r="G464"/>
  <c r="G359" l="1"/>
  <c r="G347"/>
  <c r="L347" s="1"/>
  <c r="G312"/>
  <c r="G330"/>
  <c r="L330" s="1"/>
  <c r="G326"/>
  <c r="L326" s="1"/>
  <c r="G324"/>
  <c r="G320"/>
  <c r="G315"/>
  <c r="G293"/>
  <c r="L293" s="1"/>
  <c r="G292"/>
  <c r="G410"/>
  <c r="G409"/>
  <c r="G284"/>
  <c r="G282"/>
  <c r="G279"/>
  <c r="G265"/>
  <c r="G256"/>
  <c r="G255"/>
  <c r="G248"/>
  <c r="G257"/>
  <c r="G245"/>
  <c r="G244"/>
  <c r="G243"/>
  <c r="G241"/>
  <c r="G240"/>
  <c r="G250"/>
  <c r="G236"/>
  <c r="G234"/>
  <c r="G229"/>
  <c r="L229" s="1"/>
  <c r="G233"/>
  <c r="G216"/>
  <c r="G215"/>
  <c r="G217"/>
  <c r="G214"/>
  <c r="G213"/>
  <c r="G212"/>
  <c r="G202"/>
  <c r="G126"/>
  <c r="G108"/>
  <c r="G174"/>
  <c r="G179"/>
  <c r="G153"/>
  <c r="G111"/>
  <c r="G163"/>
  <c r="G145"/>
  <c r="G141"/>
  <c r="G201"/>
  <c r="L201" s="1"/>
  <c r="G192"/>
  <c r="G190"/>
  <c r="G194"/>
  <c r="G114"/>
  <c r="G166"/>
  <c r="G104"/>
  <c r="G127"/>
  <c r="G92"/>
  <c r="L92" s="1"/>
  <c r="G60"/>
  <c r="G51"/>
  <c r="G85"/>
  <c r="G39"/>
  <c r="G34"/>
  <c r="G167"/>
  <c r="G37"/>
  <c r="G20"/>
  <c r="L20" s="1"/>
  <c r="G23"/>
  <c r="G10"/>
  <c r="G6"/>
  <c r="G5"/>
  <c r="F485" l="1"/>
  <c r="F484"/>
  <c r="F336"/>
  <c r="F378"/>
  <c r="F466"/>
  <c r="L466" s="1"/>
  <c r="F467"/>
  <c r="F227"/>
  <c r="L227" s="1"/>
  <c r="F312"/>
  <c r="F354"/>
  <c r="F427"/>
  <c r="L427" s="1"/>
  <c r="F410"/>
  <c r="F371"/>
  <c r="F391"/>
  <c r="F479"/>
  <c r="F464"/>
  <c r="F412"/>
  <c r="F400"/>
  <c r="L400" s="1"/>
  <c r="F418"/>
  <c r="F415"/>
  <c r="F367"/>
  <c r="L367" s="1"/>
  <c r="F475"/>
  <c r="F364"/>
  <c r="F478"/>
  <c r="F449"/>
  <c r="F455"/>
  <c r="L455" s="1"/>
  <c r="F454"/>
  <c r="L454" s="1"/>
  <c r="F453"/>
  <c r="F351"/>
  <c r="F324"/>
  <c r="F322"/>
  <c r="F320"/>
  <c r="F319"/>
  <c r="F318"/>
  <c r="L318" s="1"/>
  <c r="F317"/>
  <c r="F300"/>
  <c r="L300" s="1"/>
  <c r="F257"/>
  <c r="F287"/>
  <c r="F282"/>
  <c r="F280"/>
  <c r="F265"/>
  <c r="F264"/>
  <c r="F256"/>
  <c r="F255"/>
  <c r="F248"/>
  <c r="F245"/>
  <c r="F244"/>
  <c r="F243"/>
  <c r="F241"/>
  <c r="F240"/>
  <c r="F238"/>
  <c r="F236"/>
  <c r="F234"/>
  <c r="F233"/>
  <c r="F231"/>
  <c r="F230"/>
  <c r="F215"/>
  <c r="F214"/>
  <c r="F213"/>
  <c r="F212"/>
  <c r="F117"/>
  <c r="F116"/>
  <c r="F113"/>
  <c r="F175"/>
  <c r="L175" s="1"/>
  <c r="F85"/>
  <c r="F176"/>
  <c r="F166"/>
  <c r="F83"/>
  <c r="F197"/>
  <c r="L197" s="1"/>
  <c r="F191"/>
  <c r="F195"/>
  <c r="L195" s="1"/>
  <c r="F194"/>
  <c r="F106"/>
  <c r="F131"/>
  <c r="L131" s="1"/>
  <c r="F153"/>
  <c r="F183"/>
  <c r="F133"/>
  <c r="L133" s="1"/>
  <c r="F163"/>
  <c r="F135"/>
  <c r="F190"/>
  <c r="F192"/>
  <c r="F168"/>
  <c r="L168" s="1"/>
  <c r="F202"/>
  <c r="F101"/>
  <c r="F107"/>
  <c r="L107" s="1"/>
  <c r="F100"/>
  <c r="F99"/>
  <c r="F62"/>
  <c r="F77"/>
  <c r="F61"/>
  <c r="L61" s="1"/>
  <c r="F59"/>
  <c r="L59" s="1"/>
  <c r="F37"/>
  <c r="F88"/>
  <c r="L88" s="1"/>
  <c r="F89"/>
  <c r="L89" s="1"/>
  <c r="F51"/>
  <c r="F90"/>
  <c r="F39"/>
  <c r="F34"/>
  <c r="F23"/>
  <c r="F10"/>
  <c r="F6"/>
  <c r="F5"/>
  <c r="E417" l="1"/>
  <c r="L417" s="1"/>
  <c r="E323"/>
  <c r="E485"/>
  <c r="E484"/>
  <c r="E448"/>
  <c r="L448" s="1"/>
  <c r="E279"/>
  <c r="E444"/>
  <c r="L444" s="1"/>
  <c r="E443"/>
  <c r="L443" s="1"/>
  <c r="E422"/>
  <c r="L422" s="1"/>
  <c r="E312"/>
  <c r="E378"/>
  <c r="E442"/>
  <c r="L442" s="1"/>
  <c r="E441"/>
  <c r="L441" s="1"/>
  <c r="E438"/>
  <c r="L438" s="1"/>
  <c r="E439"/>
  <c r="E393"/>
  <c r="L393" s="1"/>
  <c r="E390"/>
  <c r="L390" s="1"/>
  <c r="E416"/>
  <c r="L416" s="1"/>
  <c r="E402"/>
  <c r="L402" s="1"/>
  <c r="E420"/>
  <c r="E391"/>
  <c r="E370"/>
  <c r="L370" s="1"/>
  <c r="E475"/>
  <c r="E349"/>
  <c r="E350"/>
  <c r="L350" s="1"/>
  <c r="E477"/>
  <c r="E478"/>
  <c r="E479"/>
  <c r="E453"/>
  <c r="E340"/>
  <c r="E339"/>
  <c r="E337"/>
  <c r="E364"/>
  <c r="L364" s="1"/>
  <c r="E361"/>
  <c r="L361" s="1"/>
  <c r="E362"/>
  <c r="L362" s="1"/>
  <c r="E333"/>
  <c r="L333" s="1"/>
  <c r="E328"/>
  <c r="E324"/>
  <c r="E321"/>
  <c r="E266"/>
  <c r="E320"/>
  <c r="E317"/>
  <c r="E316"/>
  <c r="E314"/>
  <c r="E411"/>
  <c r="L411" s="1"/>
  <c r="E410"/>
  <c r="E428"/>
  <c r="E415"/>
  <c r="E424"/>
  <c r="E288"/>
  <c r="L288" s="1"/>
  <c r="E287"/>
  <c r="E283"/>
  <c r="L283" s="1"/>
  <c r="E282"/>
  <c r="E280"/>
  <c r="E273"/>
  <c r="L273" s="1"/>
  <c r="E272"/>
  <c r="L272" s="1"/>
  <c r="E271"/>
  <c r="L271" s="1"/>
  <c r="E270"/>
  <c r="L270" s="1"/>
  <c r="E269"/>
  <c r="L269" s="1"/>
  <c r="E268"/>
  <c r="L268" s="1"/>
  <c r="E264"/>
  <c r="E263"/>
  <c r="E256"/>
  <c r="E255"/>
  <c r="E277"/>
  <c r="L277" s="1"/>
  <c r="E245"/>
  <c r="E248"/>
  <c r="E243"/>
  <c r="E241"/>
  <c r="E240"/>
  <c r="E238"/>
  <c r="E230"/>
  <c r="E236"/>
  <c r="E234"/>
  <c r="E233"/>
  <c r="E224"/>
  <c r="E231"/>
  <c r="E221"/>
  <c r="E215"/>
  <c r="E220"/>
  <c r="L220" s="1"/>
  <c r="E219"/>
  <c r="L219" s="1"/>
  <c r="E226"/>
  <c r="L226" s="1"/>
  <c r="E225"/>
  <c r="E228"/>
  <c r="E213"/>
  <c r="E214"/>
  <c r="E217"/>
  <c r="E212"/>
  <c r="E186"/>
  <c r="L186" s="1"/>
  <c r="E183"/>
  <c r="E185"/>
  <c r="L185" s="1"/>
  <c r="E184"/>
  <c r="L184" s="1"/>
  <c r="E172"/>
  <c r="L172" s="1"/>
  <c r="E169"/>
  <c r="L169" s="1"/>
  <c r="E176"/>
  <c r="E171"/>
  <c r="L171" s="1"/>
  <c r="E170"/>
  <c r="L170" s="1"/>
  <c r="E167"/>
  <c r="L167" s="1"/>
  <c r="E161"/>
  <c r="L161" s="1"/>
  <c r="E135"/>
  <c r="E39"/>
  <c r="E143"/>
  <c r="L143" s="1"/>
  <c r="E165"/>
  <c r="L165" s="1"/>
  <c r="E149"/>
  <c r="E85"/>
  <c r="E163"/>
  <c r="E145"/>
  <c r="E31"/>
  <c r="L31" s="1"/>
  <c r="E160"/>
  <c r="L160" s="1"/>
  <c r="E192"/>
  <c r="E190"/>
  <c r="E194"/>
  <c r="E117"/>
  <c r="E116"/>
  <c r="E114"/>
  <c r="E202"/>
  <c r="E101"/>
  <c r="L101" s="1"/>
  <c r="E100"/>
  <c r="E108"/>
  <c r="L108" s="1"/>
  <c r="E126"/>
  <c r="L126" s="1"/>
  <c r="E111"/>
  <c r="E104"/>
  <c r="L104" s="1"/>
  <c r="E70"/>
  <c r="E91"/>
  <c r="L91" s="1"/>
  <c r="E204"/>
  <c r="E82"/>
  <c r="L82" s="1"/>
  <c r="E81"/>
  <c r="L81" s="1"/>
  <c r="E196"/>
  <c r="E69"/>
  <c r="L69" s="1"/>
  <c r="E53"/>
  <c r="L53" s="1"/>
  <c r="E68"/>
  <c r="L68" s="1"/>
  <c r="E80"/>
  <c r="E79"/>
  <c r="L79" s="1"/>
  <c r="E65"/>
  <c r="E51"/>
  <c r="E84"/>
  <c r="L84" s="1"/>
  <c r="E77"/>
  <c r="E23"/>
  <c r="E47"/>
  <c r="E37"/>
  <c r="L37" s="1"/>
  <c r="E34"/>
  <c r="E27"/>
  <c r="L27" s="1"/>
  <c r="E25"/>
  <c r="E24"/>
  <c r="L24" s="1"/>
  <c r="E21"/>
  <c r="E30"/>
  <c r="E7"/>
  <c r="E6"/>
  <c r="E5"/>
  <c r="D487" l="1"/>
  <c r="D485"/>
  <c r="D475"/>
  <c r="D464"/>
  <c r="D378"/>
  <c r="D463"/>
  <c r="L463" s="1"/>
  <c r="D462"/>
  <c r="L462" s="1"/>
  <c r="D410"/>
  <c r="D371"/>
  <c r="D336"/>
  <c r="D376"/>
  <c r="L376" s="1"/>
  <c r="D375"/>
  <c r="L375" s="1"/>
  <c r="D257"/>
  <c r="D418"/>
  <c r="L418" s="1"/>
  <c r="D394"/>
  <c r="L394" s="1"/>
  <c r="D412"/>
  <c r="L412" s="1"/>
  <c r="D415"/>
  <c r="D391"/>
  <c r="D401"/>
  <c r="L401" s="1"/>
  <c r="D461"/>
  <c r="L461" s="1"/>
  <c r="D460"/>
  <c r="L460" s="1"/>
  <c r="D459"/>
  <c r="L459" s="1"/>
  <c r="D458"/>
  <c r="D479"/>
  <c r="D477"/>
  <c r="D349"/>
  <c r="L349" s="1"/>
  <c r="D453"/>
  <c r="D449"/>
  <c r="L449" s="1"/>
  <c r="D447"/>
  <c r="D478"/>
  <c r="D351"/>
  <c r="L351" s="1"/>
  <c r="D343"/>
  <c r="L343" s="1"/>
  <c r="D339"/>
  <c r="L339" s="1"/>
  <c r="D340"/>
  <c r="L340" s="1"/>
  <c r="D329"/>
  <c r="L329" s="1"/>
  <c r="D328"/>
  <c r="D324"/>
  <c r="D322"/>
  <c r="D320"/>
  <c r="D319"/>
  <c r="L319" s="1"/>
  <c r="D317"/>
  <c r="D316"/>
  <c r="L316" s="1"/>
  <c r="D315"/>
  <c r="L315" s="1"/>
  <c r="D266"/>
  <c r="D287"/>
  <c r="D282"/>
  <c r="D280"/>
  <c r="D279"/>
  <c r="D265"/>
  <c r="D264"/>
  <c r="D263"/>
  <c r="D256"/>
  <c r="D255"/>
  <c r="D254"/>
  <c r="D310"/>
  <c r="L310" s="1"/>
  <c r="D309"/>
  <c r="L309" s="1"/>
  <c r="D307"/>
  <c r="L307" s="1"/>
  <c r="D250"/>
  <c r="D248"/>
  <c r="D245"/>
  <c r="D244"/>
  <c r="D243"/>
  <c r="D241"/>
  <c r="D240"/>
  <c r="D238"/>
  <c r="D237"/>
  <c r="L237" s="1"/>
  <c r="D236"/>
  <c r="D234"/>
  <c r="D233"/>
  <c r="D231"/>
  <c r="D215"/>
  <c r="D218"/>
  <c r="L218" s="1"/>
  <c r="D214"/>
  <c r="D217"/>
  <c r="L217" s="1"/>
  <c r="D213"/>
  <c r="D212"/>
  <c r="D202"/>
  <c r="D130"/>
  <c r="L130" s="1"/>
  <c r="D124"/>
  <c r="L124" s="1"/>
  <c r="D198"/>
  <c r="L198" s="1"/>
  <c r="D193"/>
  <c r="L193" s="1"/>
  <c r="D166"/>
  <c r="D176"/>
  <c r="D148"/>
  <c r="L148" s="1"/>
  <c r="D140"/>
  <c r="L140" s="1"/>
  <c r="D138"/>
  <c r="L138" s="1"/>
  <c r="D137"/>
  <c r="L137" s="1"/>
  <c r="D134"/>
  <c r="D163"/>
  <c r="D141"/>
  <c r="L141" s="1"/>
  <c r="D135"/>
  <c r="D183"/>
  <c r="D162"/>
  <c r="L162" s="1"/>
  <c r="D153"/>
  <c r="D62"/>
  <c r="D191"/>
  <c r="L191" s="1"/>
  <c r="D190"/>
  <c r="D182"/>
  <c r="D194"/>
  <c r="D196"/>
  <c r="D110"/>
  <c r="D179"/>
  <c r="D113"/>
  <c r="D116"/>
  <c r="L116" s="1"/>
  <c r="D117"/>
  <c r="L117" s="1"/>
  <c r="D100"/>
  <c r="L100" s="1"/>
  <c r="D103"/>
  <c r="L103" s="1"/>
  <c r="D99"/>
  <c r="D35"/>
  <c r="L35" s="1"/>
  <c r="D87"/>
  <c r="L87" s="1"/>
  <c r="D60"/>
  <c r="D41"/>
  <c r="L41" s="1"/>
  <c r="D39"/>
  <c r="D34"/>
  <c r="D33"/>
  <c r="L33" s="1"/>
  <c r="D23"/>
  <c r="D25"/>
  <c r="D21"/>
  <c r="D29"/>
  <c r="D30"/>
  <c r="D6"/>
  <c r="D5"/>
  <c r="C485" l="1"/>
  <c r="C484"/>
  <c r="C311"/>
  <c r="L311" s="1"/>
  <c r="C312"/>
  <c r="L312" s="1"/>
  <c r="C446"/>
  <c r="L446" s="1"/>
  <c r="C475"/>
  <c r="C423"/>
  <c r="L423" s="1"/>
  <c r="C380"/>
  <c r="L380" s="1"/>
  <c r="C399"/>
  <c r="L399" s="1"/>
  <c r="C378"/>
  <c r="L378" s="1"/>
  <c r="C374"/>
  <c r="L374" s="1"/>
  <c r="C371"/>
  <c r="L371" s="1"/>
  <c r="C363"/>
  <c r="L363" s="1"/>
  <c r="C360"/>
  <c r="L360" s="1"/>
  <c r="C420"/>
  <c r="L420" s="1"/>
  <c r="C414"/>
  <c r="L414" s="1"/>
  <c r="C407"/>
  <c r="L407" s="1"/>
  <c r="C404"/>
  <c r="L404" s="1"/>
  <c r="C413"/>
  <c r="L413" s="1"/>
  <c r="C406"/>
  <c r="L406" s="1"/>
  <c r="C403"/>
  <c r="L403" s="1"/>
  <c r="C415"/>
  <c r="L415" s="1"/>
  <c r="C425"/>
  <c r="L425" s="1"/>
  <c r="C477"/>
  <c r="L477" s="1"/>
  <c r="C478"/>
  <c r="L478" s="1"/>
  <c r="C479"/>
  <c r="C453"/>
  <c r="L453" s="1"/>
  <c r="C338"/>
  <c r="C337"/>
  <c r="L337" s="1"/>
  <c r="C359"/>
  <c r="L359" s="1"/>
  <c r="C424"/>
  <c r="L424" s="1"/>
  <c r="C421"/>
  <c r="L421" s="1"/>
  <c r="C419"/>
  <c r="L419" s="1"/>
  <c r="C410"/>
  <c r="L410" s="1"/>
  <c r="C409"/>
  <c r="L409" s="1"/>
  <c r="C332"/>
  <c r="L332" s="1"/>
  <c r="C328"/>
  <c r="L328" s="1"/>
  <c r="C321"/>
  <c r="L321" s="1"/>
  <c r="C320"/>
  <c r="C317"/>
  <c r="C287"/>
  <c r="C282"/>
  <c r="C280"/>
  <c r="C279"/>
  <c r="C266"/>
  <c r="L266" s="1"/>
  <c r="C265"/>
  <c r="C264"/>
  <c r="C263"/>
  <c r="C256"/>
  <c r="C255"/>
  <c r="C296"/>
  <c r="L296" s="1"/>
  <c r="C295"/>
  <c r="L295" s="1"/>
  <c r="C248"/>
  <c r="C257"/>
  <c r="L257" s="1"/>
  <c r="C245"/>
  <c r="C244"/>
  <c r="C243"/>
  <c r="C242"/>
  <c r="L242" s="1"/>
  <c r="C241"/>
  <c r="C240"/>
  <c r="C250"/>
  <c r="C238"/>
  <c r="C236"/>
  <c r="C234"/>
  <c r="C233"/>
  <c r="C230"/>
  <c r="C231"/>
  <c r="C223"/>
  <c r="L223" s="1"/>
  <c r="C222"/>
  <c r="L222" s="1"/>
  <c r="C216"/>
  <c r="L216" s="1"/>
  <c r="C215"/>
  <c r="C214"/>
  <c r="C213"/>
  <c r="C212"/>
  <c r="C52"/>
  <c r="L52" s="1"/>
  <c r="C85"/>
  <c r="C178"/>
  <c r="L178" s="1"/>
  <c r="C174"/>
  <c r="L174" s="1"/>
  <c r="C176"/>
  <c r="L176" s="1"/>
  <c r="C177"/>
  <c r="L177" s="1"/>
  <c r="C153"/>
  <c r="C111"/>
  <c r="L111" s="1"/>
  <c r="C106"/>
  <c r="C110"/>
  <c r="L110" s="1"/>
  <c r="C149"/>
  <c r="L149" s="1"/>
  <c r="C147"/>
  <c r="L147" s="1"/>
  <c r="C146"/>
  <c r="L146" s="1"/>
  <c r="C145"/>
  <c r="L145" s="1"/>
  <c r="C144"/>
  <c r="L144" s="1"/>
  <c r="C142"/>
  <c r="L142" s="1"/>
  <c r="C196"/>
  <c r="L196" s="1"/>
  <c r="C192"/>
  <c r="L192" s="1"/>
  <c r="C190"/>
  <c r="C194"/>
  <c r="L194" s="1"/>
  <c r="C202"/>
  <c r="C115"/>
  <c r="C114"/>
  <c r="L114" s="1"/>
  <c r="C99"/>
  <c r="C127"/>
  <c r="L127" s="1"/>
  <c r="C90"/>
  <c r="L90" s="1"/>
  <c r="C86"/>
  <c r="L86" s="1"/>
  <c r="C19"/>
  <c r="C60"/>
  <c r="L60" s="1"/>
  <c r="C80"/>
  <c r="C62"/>
  <c r="C55"/>
  <c r="L55" s="1"/>
  <c r="C54"/>
  <c r="L54" s="1"/>
  <c r="C51"/>
  <c r="C39"/>
  <c r="C34"/>
  <c r="C28"/>
  <c r="L28" s="1"/>
  <c r="C25"/>
  <c r="L25" s="1"/>
  <c r="C23"/>
  <c r="C12"/>
  <c r="L12" s="1"/>
  <c r="C10"/>
  <c r="L10" s="1"/>
  <c r="C7"/>
  <c r="C6"/>
  <c r="C5"/>
  <c r="B204" l="1"/>
  <c r="L204" s="1"/>
  <c r="B387"/>
  <c r="L387" s="1"/>
  <c r="L485"/>
  <c r="L484"/>
  <c r="B487"/>
  <c r="L487" s="1"/>
  <c r="B479"/>
  <c r="L479" s="1"/>
  <c r="B381"/>
  <c r="L381" s="1"/>
  <c r="B338"/>
  <c r="L338" s="1"/>
  <c r="B336"/>
  <c r="L336" s="1"/>
  <c r="B475"/>
  <c r="L475" s="1"/>
  <c r="B473"/>
  <c r="L473" s="1"/>
  <c r="B472"/>
  <c r="L472" s="1"/>
  <c r="B469"/>
  <c r="L469" s="1"/>
  <c r="B468"/>
  <c r="L468" s="1"/>
  <c r="B467"/>
  <c r="L467" s="1"/>
  <c r="B464"/>
  <c r="L464" s="1"/>
  <c r="B458"/>
  <c r="L458" s="1"/>
  <c r="B457"/>
  <c r="L457" s="1"/>
  <c r="B465"/>
  <c r="L465" s="1"/>
  <c r="B456"/>
  <c r="L456" s="1"/>
  <c r="B452"/>
  <c r="L452" s="1"/>
  <c r="B450"/>
  <c r="L450" s="1"/>
  <c r="B451"/>
  <c r="L451" s="1"/>
  <c r="B447"/>
  <c r="L447" s="1"/>
  <c r="B445"/>
  <c r="L445" s="1"/>
  <c r="B440"/>
  <c r="L440" s="1"/>
  <c r="B439"/>
  <c r="L439" s="1"/>
  <c r="B430"/>
  <c r="L430" s="1"/>
  <c r="B429"/>
  <c r="L429" s="1"/>
  <c r="B428"/>
  <c r="L428" s="1"/>
  <c r="B398"/>
  <c r="L398" s="1"/>
  <c r="B397"/>
  <c r="L397" s="1"/>
  <c r="B396"/>
  <c r="L396" s="1"/>
  <c r="B391"/>
  <c r="L391" s="1"/>
  <c r="B388"/>
  <c r="L388" s="1"/>
  <c r="B386"/>
  <c r="L386" s="1"/>
  <c r="B385"/>
  <c r="L385" s="1"/>
  <c r="B384"/>
  <c r="L384" s="1"/>
  <c r="B382"/>
  <c r="L382" s="1"/>
  <c r="B358"/>
  <c r="L358" s="1"/>
  <c r="B357"/>
  <c r="L357" s="1"/>
  <c r="B356"/>
  <c r="L356" s="1"/>
  <c r="B355"/>
  <c r="L355" s="1"/>
  <c r="B354"/>
  <c r="L354" s="1"/>
  <c r="B353"/>
  <c r="L353" s="1"/>
  <c r="B352"/>
  <c r="L352" s="1"/>
  <c r="B325"/>
  <c r="L325" s="1"/>
  <c r="B324"/>
  <c r="L324" s="1"/>
  <c r="B323"/>
  <c r="L323" s="1"/>
  <c r="B322"/>
  <c r="L322" s="1"/>
  <c r="B320"/>
  <c r="L320" s="1"/>
  <c r="B331"/>
  <c r="L331" s="1"/>
  <c r="B317"/>
  <c r="L317" s="1"/>
  <c r="B314"/>
  <c r="L314" s="1"/>
  <c r="B301"/>
  <c r="L301" s="1"/>
  <c r="B282"/>
  <c r="L282" s="1"/>
  <c r="B299"/>
  <c r="L299" s="1"/>
  <c r="B298"/>
  <c r="L298" s="1"/>
  <c r="B297"/>
  <c r="L297" s="1"/>
  <c r="B294"/>
  <c r="L294" s="1"/>
  <c r="B292"/>
  <c r="L292" s="1"/>
  <c r="B291"/>
  <c r="L291" s="1"/>
  <c r="B289"/>
  <c r="L289" s="1"/>
  <c r="B287"/>
  <c r="L287" s="1"/>
  <c r="B285"/>
  <c r="L285" s="1"/>
  <c r="B284"/>
  <c r="L284" s="1"/>
  <c r="B281"/>
  <c r="L281" s="1"/>
  <c r="B280"/>
  <c r="L280" s="1"/>
  <c r="B279"/>
  <c r="L279" s="1"/>
  <c r="B275"/>
  <c r="L275" s="1"/>
  <c r="B274"/>
  <c r="L274" s="1"/>
  <c r="B265"/>
  <c r="L265" s="1"/>
  <c r="B264"/>
  <c r="L264" s="1"/>
  <c r="B263"/>
  <c r="L263" s="1"/>
  <c r="B256"/>
  <c r="L256" s="1"/>
  <c r="B255"/>
  <c r="L255" s="1"/>
  <c r="B254"/>
  <c r="L254" s="1"/>
  <c r="B250"/>
  <c r="L250" s="1"/>
  <c r="B248"/>
  <c r="L248" s="1"/>
  <c r="B245"/>
  <c r="L245" s="1"/>
  <c r="B244"/>
  <c r="L244" s="1"/>
  <c r="B243"/>
  <c r="L243" s="1"/>
  <c r="B241"/>
  <c r="L241" s="1"/>
  <c r="B249"/>
  <c r="L249" s="1"/>
  <c r="B240"/>
  <c r="L240" s="1"/>
  <c r="B238"/>
  <c r="L238" s="1"/>
  <c r="B236"/>
  <c r="L236" s="1"/>
  <c r="B235"/>
  <c r="L235" s="1"/>
  <c r="B234"/>
  <c r="L234" s="1"/>
  <c r="B233"/>
  <c r="L233" s="1"/>
  <c r="B232"/>
  <c r="L232" s="1"/>
  <c r="B231"/>
  <c r="L231" s="1"/>
  <c r="B230"/>
  <c r="L230" s="1"/>
  <c r="B228"/>
  <c r="L228" s="1"/>
  <c r="B225"/>
  <c r="L225" s="1"/>
  <c r="B224"/>
  <c r="L224" s="1"/>
  <c r="B221"/>
  <c r="L221" s="1"/>
  <c r="B215"/>
  <c r="L215" s="1"/>
  <c r="B214"/>
  <c r="L214" s="1"/>
  <c r="B213"/>
  <c r="L213" s="1"/>
  <c r="B212"/>
  <c r="L212" s="1"/>
  <c r="B203"/>
  <c r="L203" s="1"/>
  <c r="B202"/>
  <c r="L202" s="1"/>
  <c r="B179"/>
  <c r="L179" s="1"/>
  <c r="B200"/>
  <c r="L200" s="1"/>
  <c r="B115"/>
  <c r="L115" s="1"/>
  <c r="B113"/>
  <c r="L113" s="1"/>
  <c r="B190"/>
  <c r="L190" s="1"/>
  <c r="B173"/>
  <c r="L173" s="1"/>
  <c r="B166"/>
  <c r="L166" s="1"/>
  <c r="B109"/>
  <c r="L109" s="1"/>
  <c r="B106"/>
  <c r="L106" s="1"/>
  <c r="B189"/>
  <c r="L189" s="1"/>
  <c r="B188"/>
  <c r="L188" s="1"/>
  <c r="B187"/>
  <c r="L187" s="1"/>
  <c r="B183"/>
  <c r="L183" s="1"/>
  <c r="B182"/>
  <c r="L182" s="1"/>
  <c r="B102"/>
  <c r="L102" s="1"/>
  <c r="B164"/>
  <c r="L164" s="1"/>
  <c r="B163"/>
  <c r="L163" s="1"/>
  <c r="B153"/>
  <c r="L153" s="1"/>
  <c r="B139"/>
  <c r="L139" s="1"/>
  <c r="B135"/>
  <c r="L135" s="1"/>
  <c r="B134"/>
  <c r="L134" s="1"/>
  <c r="B129"/>
  <c r="L129" s="1"/>
  <c r="B181"/>
  <c r="L181" s="1"/>
  <c r="B105"/>
  <c r="L105" s="1"/>
  <c r="B99"/>
  <c r="L99" s="1"/>
  <c r="B128"/>
  <c r="L128" s="1"/>
  <c r="B83"/>
  <c r="L83" s="1"/>
  <c r="B80"/>
  <c r="L80" s="1"/>
  <c r="B47"/>
  <c r="L47" s="1"/>
  <c r="B78"/>
  <c r="L78" s="1"/>
  <c r="B77"/>
  <c r="L77" s="1"/>
  <c r="B23"/>
  <c r="L23" s="1"/>
  <c r="B72"/>
  <c r="L72" s="1"/>
  <c r="B71"/>
  <c r="L71" s="1"/>
  <c r="B70"/>
  <c r="L70" s="1"/>
  <c r="B65"/>
  <c r="L65" s="1"/>
  <c r="B64"/>
  <c r="L64" s="1"/>
  <c r="B62"/>
  <c r="L62" s="1"/>
  <c r="B56"/>
  <c r="L56" s="1"/>
  <c r="B51"/>
  <c r="L51" s="1"/>
  <c r="B42"/>
  <c r="L42" s="1"/>
  <c r="L39"/>
  <c r="B85"/>
  <c r="L85" s="1"/>
  <c r="B21"/>
  <c r="L21" s="1"/>
  <c r="B34"/>
  <c r="L34" s="1"/>
  <c r="B32"/>
  <c r="L32" s="1"/>
  <c r="B29"/>
  <c r="L29" s="1"/>
  <c r="B30"/>
  <c r="L30" s="1"/>
  <c r="B19"/>
  <c r="L19" s="1"/>
  <c r="B7"/>
  <c r="L7" s="1"/>
  <c r="B6"/>
  <c r="L6" s="1"/>
  <c r="B5"/>
  <c r="L5" s="1"/>
  <c r="B208" l="1"/>
  <c r="B489"/>
  <c r="D68" i="3"/>
  <c r="D70" s="1"/>
  <c r="F68"/>
  <c r="E68"/>
  <c r="C70"/>
  <c r="H34" i="2"/>
  <c r="H18" s="1"/>
  <c r="H20" s="1"/>
  <c r="H37" s="1"/>
  <c r="G34"/>
  <c r="G18" s="1"/>
  <c r="G20" s="1"/>
  <c r="G37" s="1"/>
  <c r="F34"/>
  <c r="F18" s="1"/>
  <c r="E37"/>
  <c r="D34"/>
  <c r="D18" s="1"/>
  <c r="C34"/>
  <c r="C18" s="1"/>
  <c r="C20" s="1"/>
  <c r="C37" s="1"/>
  <c r="D489" i="1"/>
  <c r="K489"/>
  <c r="H489"/>
  <c r="G489"/>
  <c r="F489"/>
  <c r="E489"/>
  <c r="C489"/>
  <c r="K208"/>
  <c r="H208"/>
  <c r="G208"/>
  <c r="F208"/>
  <c r="E208"/>
  <c r="D208"/>
  <c r="C208"/>
  <c r="F70" i="3" l="1"/>
  <c r="G70"/>
  <c r="E70"/>
  <c r="K491" i="1"/>
  <c r="H491"/>
  <c r="G491"/>
  <c r="F491"/>
  <c r="E491"/>
  <c r="D491"/>
  <c r="C491"/>
  <c r="B491"/>
  <c r="D20" i="2"/>
  <c r="D37" s="1"/>
  <c r="F20"/>
  <c r="F37" s="1"/>
  <c r="L208" i="1"/>
  <c r="L489"/>
  <c r="L491" l="1"/>
  <c r="I25" i="2" l="1"/>
  <c r="K25" s="1"/>
  <c r="I42" i="3"/>
  <c r="K42" s="1"/>
  <c r="I40"/>
  <c r="K40" s="1"/>
  <c r="I23" i="2"/>
  <c r="K23" s="1"/>
  <c r="I64" i="3"/>
  <c r="I22"/>
  <c r="I30" l="1"/>
  <c r="I18"/>
  <c r="I28"/>
  <c r="I6" i="2"/>
  <c r="K6" s="1"/>
  <c r="I4"/>
  <c r="K4" s="1"/>
  <c r="I10"/>
  <c r="K10" s="1"/>
  <c r="I12"/>
  <c r="K12" s="1"/>
  <c r="I14"/>
  <c r="K14" s="1"/>
  <c r="I27" l="1"/>
  <c r="I16"/>
  <c r="K16" s="1"/>
  <c r="AH32" i="4" l="1"/>
  <c r="AH34" s="1"/>
  <c r="I36" i="3"/>
  <c r="K36" s="1"/>
  <c r="I34" i="2"/>
  <c r="I18" s="1"/>
  <c r="I68" i="3" l="1"/>
  <c r="AI36" i="4"/>
  <c r="I20" i="2"/>
  <c r="I37" s="1"/>
  <c r="I8" i="3"/>
  <c r="I34" l="1"/>
  <c r="I70" s="1"/>
  <c r="H64" l="1"/>
  <c r="H62"/>
  <c r="H30"/>
  <c r="H34" l="1"/>
  <c r="H68"/>
  <c r="H70" l="1"/>
  <c r="B30"/>
  <c r="K30" s="1"/>
  <c r="L30" s="1"/>
  <c r="B18" l="1"/>
  <c r="K18" s="1"/>
  <c r="B22"/>
  <c r="K22" s="1"/>
  <c r="B26"/>
  <c r="K26" s="1"/>
  <c r="B62"/>
  <c r="B27" i="2"/>
  <c r="B34" l="1"/>
  <c r="K27"/>
  <c r="K34" s="1"/>
  <c r="K62" i="3"/>
  <c r="B64"/>
  <c r="K64" s="1"/>
  <c r="B28"/>
  <c r="K28" s="1"/>
  <c r="B18" i="2" l="1"/>
  <c r="K18" s="1"/>
  <c r="B68" i="3"/>
  <c r="K68"/>
  <c r="B24"/>
  <c r="K24" s="1"/>
  <c r="B20" i="2" l="1"/>
  <c r="K20"/>
  <c r="K37" s="1"/>
  <c r="B8" i="3" l="1"/>
  <c r="B34" l="1"/>
  <c r="B70" s="1"/>
  <c r="K8"/>
  <c r="K34" s="1"/>
  <c r="K70" s="1"/>
</calcChain>
</file>

<file path=xl/sharedStrings.xml><?xml version="1.0" encoding="utf-8"?>
<sst xmlns="http://schemas.openxmlformats.org/spreadsheetml/2006/main" count="639" uniqueCount="526">
  <si>
    <t>Consolidated Receipts and Payments for the year 2011-2012</t>
  </si>
  <si>
    <t>Receipts</t>
  </si>
  <si>
    <t>Karunagapally</t>
  </si>
  <si>
    <t>Poonjar</t>
  </si>
  <si>
    <t>Total</t>
  </si>
  <si>
    <t>Opening Balance</t>
  </si>
  <si>
    <t>Cash in hand</t>
  </si>
  <si>
    <t>Cash at bank</t>
  </si>
  <si>
    <t>Fees</t>
  </si>
  <si>
    <t>Course fee</t>
  </si>
  <si>
    <t>IHRD course fee</t>
  </si>
  <si>
    <t>Projects</t>
  </si>
  <si>
    <t>Other fees</t>
  </si>
  <si>
    <t>Internet fee</t>
  </si>
  <si>
    <t>Post matric Scholarship</t>
  </si>
  <si>
    <t>Admn fee&amp;reg. fee</t>
  </si>
  <si>
    <t>Condonation fee</t>
  </si>
  <si>
    <t xml:space="preserve"> Other fees,Fines&amp;dues</t>
  </si>
  <si>
    <t>Special fee</t>
  </si>
  <si>
    <t>Sale of Applicaton (HQ)</t>
  </si>
  <si>
    <t>Exam fee</t>
  </si>
  <si>
    <t>Bank interest</t>
  </si>
  <si>
    <t>Administration Fee</t>
  </si>
  <si>
    <t>Grant in aid/plan fund</t>
  </si>
  <si>
    <t>Enhancement centre for VHSE Trade certificate holder</t>
  </si>
  <si>
    <t>Advances</t>
  </si>
  <si>
    <t xml:space="preserve">Arts &amp; Sports </t>
  </si>
  <si>
    <t>Student amenities</t>
  </si>
  <si>
    <t>Auction</t>
  </si>
  <si>
    <t>Bus Coupons</t>
  </si>
  <si>
    <t>Help desk</t>
  </si>
  <si>
    <t>Aids society</t>
  </si>
  <si>
    <t>Other items</t>
  </si>
  <si>
    <t>Miscellaneous</t>
  </si>
  <si>
    <t>Red ribbon club</t>
  </si>
  <si>
    <t>Spcl grant multi skill dvpmt.prgm</t>
  </si>
  <si>
    <t>Allotment of Fund from IHRD</t>
  </si>
  <si>
    <t>Loans&amp;advances</t>
  </si>
  <si>
    <t>Unfunded debt</t>
  </si>
  <si>
    <t>Deposits&amp;advances</t>
  </si>
  <si>
    <t>(a)CD</t>
  </si>
  <si>
    <t>(b)SD/EMD</t>
  </si>
  <si>
    <t>(c ) SD</t>
  </si>
  <si>
    <t>(d) EMD</t>
  </si>
  <si>
    <t>Remittances</t>
  </si>
  <si>
    <t>Notice pay</t>
  </si>
  <si>
    <t>CPF Loan Repayment</t>
  </si>
  <si>
    <t>LIC</t>
  </si>
  <si>
    <t>TDS</t>
  </si>
  <si>
    <t>CPF Advance</t>
  </si>
  <si>
    <t>Onam advance</t>
  </si>
  <si>
    <t>Payments</t>
  </si>
  <si>
    <t>Salary</t>
  </si>
  <si>
    <t>(i) Pay</t>
  </si>
  <si>
    <t>(ii)DA</t>
  </si>
  <si>
    <t>(iii)HRA</t>
  </si>
  <si>
    <t xml:space="preserve">Gratuity </t>
  </si>
  <si>
    <t>Travel expenses</t>
  </si>
  <si>
    <t>Wages</t>
  </si>
  <si>
    <t>Remuneration</t>
  </si>
  <si>
    <t>Medical reimbursement</t>
  </si>
  <si>
    <t>Contingencies</t>
  </si>
  <si>
    <t>telephone charges</t>
  </si>
  <si>
    <t>electricity  charges</t>
  </si>
  <si>
    <t>Water charges</t>
  </si>
  <si>
    <t>news paper &amp;periodicals</t>
  </si>
  <si>
    <t>Advertisement Charges</t>
  </si>
  <si>
    <t>stationary &amp;printing</t>
  </si>
  <si>
    <t>Office Expenses</t>
  </si>
  <si>
    <t>Internet charges</t>
  </si>
  <si>
    <t>Other Items</t>
  </si>
  <si>
    <t>Rent &amp; Rates &amp; Tax</t>
  </si>
  <si>
    <t>Consumables</t>
  </si>
  <si>
    <t>Hospitality</t>
  </si>
  <si>
    <t>Maintenance of Building</t>
  </si>
  <si>
    <t>College bus</t>
  </si>
  <si>
    <t>Maintenance of Vehicle</t>
  </si>
  <si>
    <t>Maintenance of M &amp; E</t>
  </si>
  <si>
    <t>Maintenance of furniture</t>
  </si>
  <si>
    <t>Audit Fee</t>
  </si>
  <si>
    <t>Administration fee to HQrs</t>
  </si>
  <si>
    <t>Students Stationery</t>
  </si>
  <si>
    <t>Students Study Material</t>
  </si>
  <si>
    <t>Students Amenities</t>
  </si>
  <si>
    <t>Sports &amp; Arts</t>
  </si>
  <si>
    <t>Capital expenditure</t>
  </si>
  <si>
    <t>Machinery &amp; Equipments</t>
  </si>
  <si>
    <t>(i)Computers</t>
  </si>
  <si>
    <t>(ii)Printers</t>
  </si>
  <si>
    <t>(iii)Electronic Equipments</t>
  </si>
  <si>
    <t>(iv)Others</t>
  </si>
  <si>
    <t>Furniture</t>
  </si>
  <si>
    <t>Library</t>
  </si>
  <si>
    <t xml:space="preserve">        books</t>
  </si>
  <si>
    <t xml:space="preserve">        periodicals</t>
  </si>
  <si>
    <t xml:space="preserve">        others</t>
  </si>
  <si>
    <t>land</t>
  </si>
  <si>
    <t>building construction</t>
  </si>
  <si>
    <t>Vehicles</t>
  </si>
  <si>
    <t>(a)Refund of CD</t>
  </si>
  <si>
    <t>(b)Refund of SD/EMD</t>
  </si>
  <si>
    <t>Remittance</t>
  </si>
  <si>
    <t>Affiliation fee</t>
  </si>
  <si>
    <t>KSFE Loan recovery</t>
  </si>
  <si>
    <t>Skill development</t>
  </si>
  <si>
    <t>Closing Balance</t>
  </si>
  <si>
    <t>Cash at Bank</t>
  </si>
  <si>
    <t>Cash at bank Women's hostel(MHRD)</t>
  </si>
  <si>
    <t>FD</t>
  </si>
  <si>
    <t>Cash in treasury saving a/c</t>
  </si>
  <si>
    <t>Consolidated Income and Expenditure for the year 2011-2012</t>
  </si>
  <si>
    <t>Expenditure</t>
  </si>
  <si>
    <t>Salaries &amp; Allowances</t>
  </si>
  <si>
    <t>Administrative Expenses</t>
  </si>
  <si>
    <t>Other Expenses</t>
  </si>
  <si>
    <t>Repairs &amp; Maintenance</t>
  </si>
  <si>
    <t>Student Amenities</t>
  </si>
  <si>
    <t>Depreciation</t>
  </si>
  <si>
    <t>Surplus/ (Deficit)</t>
  </si>
  <si>
    <t>Income</t>
  </si>
  <si>
    <t>Bank Interest</t>
  </si>
  <si>
    <t>Other Income</t>
  </si>
  <si>
    <t>Grant in Aid</t>
  </si>
  <si>
    <t>Consolidated Balancesheet for the year 2011-2012</t>
  </si>
  <si>
    <t>Liabilities</t>
  </si>
  <si>
    <t>Capital Fund</t>
  </si>
  <si>
    <t>General Fund</t>
  </si>
  <si>
    <t>Caution Deposits</t>
  </si>
  <si>
    <t>EMD/SD</t>
  </si>
  <si>
    <t>Educational Concession</t>
  </si>
  <si>
    <t>Other Current Liabilities</t>
  </si>
  <si>
    <t>Inter Unit Accounts</t>
  </si>
  <si>
    <t>Assets</t>
  </si>
  <si>
    <t>Fixed assets</t>
  </si>
  <si>
    <t xml:space="preserve">Cash at bank </t>
  </si>
  <si>
    <t>Cash Treasury a/c</t>
  </si>
  <si>
    <t>Fixed Deposit</t>
  </si>
  <si>
    <t>Telephone Deposit</t>
  </si>
  <si>
    <t>Inter unit accounts</t>
  </si>
  <si>
    <t>Other Current Assets</t>
  </si>
  <si>
    <t>COLLEGE OF ENGINEERING</t>
  </si>
  <si>
    <t>Adoor</t>
  </si>
  <si>
    <t>Reg. Fees</t>
  </si>
  <si>
    <t>Tuition fee</t>
  </si>
  <si>
    <t>Advance   Adjusted</t>
  </si>
  <si>
    <t>Education loan processing fee</t>
  </si>
  <si>
    <t>Rent for CUSAT exam 
( CAT-10)</t>
  </si>
  <si>
    <t>Rent for land from BSNL</t>
  </si>
  <si>
    <t>Certi.Verifi.Charge</t>
  </si>
  <si>
    <t>Refund of Excess pay &amp; advance</t>
  </si>
  <si>
    <t>Closure of FD A/c</t>
  </si>
  <si>
    <t>Sale of old  Newspaper</t>
  </si>
  <si>
    <t>Sale proceeds of concession card</t>
  </si>
  <si>
    <t>Remuneration for on-line admission</t>
  </si>
  <si>
    <t>NSS</t>
  </si>
  <si>
    <t>Stipend SC/ST e-grants</t>
  </si>
  <si>
    <t>Uty Union fee</t>
  </si>
  <si>
    <t>Uty Affili.fee</t>
  </si>
  <si>
    <t>Uty regn Fee</t>
  </si>
  <si>
    <t>remuneration uty exam</t>
  </si>
  <si>
    <t>Recogn. &amp;Marticul fee</t>
  </si>
  <si>
    <t>Cost of uty.reg. form</t>
  </si>
  <si>
    <t>Cost of Tender forms</t>
  </si>
  <si>
    <t>Director central assistance</t>
  </si>
  <si>
    <t>CPF Temporary advance</t>
  </si>
  <si>
    <t xml:space="preserve">TDS  </t>
  </si>
  <si>
    <t>GPF ,GIS &amp; PF</t>
  </si>
  <si>
    <t>Handloom &amp; LIC</t>
  </si>
  <si>
    <t>Salary recovery &amp; remittance</t>
  </si>
  <si>
    <t xml:space="preserve">CPF closure </t>
  </si>
  <si>
    <t>NRW from CPF</t>
  </si>
  <si>
    <t>Educational loan</t>
  </si>
  <si>
    <t>Excess amount from SC/ST Dept</t>
  </si>
  <si>
    <t xml:space="preserve"> Proff.TAX</t>
  </si>
  <si>
    <t>Merit cum Means Scholarship</t>
  </si>
  <si>
    <t>Educational concession</t>
  </si>
  <si>
    <t>insurancePremium students</t>
  </si>
  <si>
    <t>Group personal accident 
insurance</t>
  </si>
  <si>
    <t>Suspense</t>
  </si>
  <si>
    <t>(iv)Other Allowances /bonus/FA</t>
  </si>
  <si>
    <t>Earned Leave surrender</t>
  </si>
  <si>
    <t>Increment/decrement arrears</t>
  </si>
  <si>
    <t>AICTE pay revision arrear</t>
  </si>
  <si>
    <t>Contribution of CPF</t>
  </si>
  <si>
    <t>Casual Labours</t>
  </si>
  <si>
    <t>Renewal of Magazine</t>
  </si>
  <si>
    <t>Renewal of Vehicle Insurance</t>
  </si>
  <si>
    <t>Sports goods</t>
  </si>
  <si>
    <t>AICTE Expense</t>
  </si>
  <si>
    <t xml:space="preserve">Fee refunded to students </t>
  </si>
  <si>
    <t>Refund of fees excess</t>
  </si>
  <si>
    <t>Uty. Inspection fee</t>
  </si>
  <si>
    <t xml:space="preserve">IEE </t>
  </si>
  <si>
    <t>Readmission fee to CUSAT</t>
  </si>
  <si>
    <t>Refund of ID cards amount to students</t>
  </si>
  <si>
    <t>Bridge Loan to IHRD</t>
  </si>
  <si>
    <t>Machinery &amp; Equipments- skill development</t>
  </si>
  <si>
    <t xml:space="preserve">        E-journal</t>
  </si>
  <si>
    <t xml:space="preserve">        Library goods</t>
  </si>
  <si>
    <t>CPF Loan &amp; Closure to staff</t>
  </si>
  <si>
    <t xml:space="preserve">CPF Loan in respect of Sri. Reghukumar </t>
  </si>
  <si>
    <t>CPF sub-Remittance to HQ</t>
  </si>
  <si>
    <t xml:space="preserve">CPF sub-Sri. Reghukumar </t>
  </si>
  <si>
    <t>CPF sub-Remittance to HQ DA Arrear</t>
  </si>
  <si>
    <t>Remuneration for on-line registration</t>
  </si>
  <si>
    <t>Initial Expences SC Students</t>
  </si>
  <si>
    <t>SCBC/KPCR</t>
  </si>
  <si>
    <t xml:space="preserve">Insurance Premium  Students </t>
  </si>
  <si>
    <t>Recogn. FEES</t>
  </si>
  <si>
    <t>Revaluation fee &amp; Scrutiny</t>
  </si>
  <si>
    <t>Uty Matriculation  Fee</t>
  </si>
  <si>
    <t>uty. Exam fee/internal improvement</t>
  </si>
  <si>
    <t>MCM Scholarship</t>
  </si>
  <si>
    <t>Refund of uty exam fee to students</t>
  </si>
  <si>
    <t>Excess amount received refunded to SC office pathanamthitta</t>
  </si>
  <si>
    <t xml:space="preserve"> Refund of Educational loan excess</t>
  </si>
  <si>
    <t>Refund of interest fee deposit</t>
  </si>
  <si>
    <t>refund of matriculation fee to discountinued students</t>
  </si>
  <si>
    <t xml:space="preserve">TDS </t>
  </si>
  <si>
    <t>GIS &amp; SLI &amp; PF</t>
  </si>
  <si>
    <t xml:space="preserve">LIC Premium, Sri. Reghukumar </t>
  </si>
  <si>
    <t xml:space="preserve">remuneration for uty Exam duty </t>
  </si>
  <si>
    <t>Refund to Hqrs</t>
  </si>
  <si>
    <t>merit Scholarship</t>
  </si>
  <si>
    <t>Refund of Uty union fee</t>
  </si>
  <si>
    <t>Edl. Loan</t>
  </si>
  <si>
    <t>Refund of Uty affiliation fee</t>
  </si>
  <si>
    <t>Refund of recog fee</t>
  </si>
  <si>
    <t xml:space="preserve">NSS </t>
  </si>
  <si>
    <t>Refund of ID card</t>
  </si>
  <si>
    <t>Refund of reg fee</t>
  </si>
  <si>
    <t xml:space="preserve">Group personal accident insurance </t>
  </si>
  <si>
    <t>Recovery &amp; remittance</t>
  </si>
  <si>
    <t>Professional Tax</t>
  </si>
  <si>
    <t>KPCR Scholarship</t>
  </si>
  <si>
    <t>Right to information act</t>
  </si>
  <si>
    <t xml:space="preserve"> Chenganoor</t>
  </si>
  <si>
    <t>Cost of ID</t>
  </si>
  <si>
    <t>Electricity charge</t>
  </si>
  <si>
    <t>Reimbursement of salary</t>
  </si>
  <si>
    <t>Cost of unservicibles materials</t>
  </si>
  <si>
    <t xml:space="preserve">Advance </t>
  </si>
  <si>
    <t>Advance given from 1 institution to others (TEQIP)</t>
  </si>
  <si>
    <t xml:space="preserve">      CD Btech &amp; Mtech</t>
  </si>
  <si>
    <t>Income tax</t>
  </si>
  <si>
    <t>ST</t>
  </si>
  <si>
    <t>Quasi Uty fee Btech &amp; Mtech</t>
  </si>
  <si>
    <t>CUSAT fee B Tech &amp; M tech</t>
  </si>
  <si>
    <t>Exam fee B.tech &amp; M tech</t>
  </si>
  <si>
    <t xml:space="preserve"> Recog &amp; Marticulation fee M Tech &amp; Btech</t>
  </si>
  <si>
    <t>Aff: fee B.Tech &amp; Mtech</t>
  </si>
  <si>
    <t>Students insurance B.Tech &amp; M.Tech</t>
  </si>
  <si>
    <t>CPF Adv. From HQ</t>
  </si>
  <si>
    <t>Loan from CPF from HQ</t>
  </si>
  <si>
    <t>PG Educl. Concession</t>
  </si>
  <si>
    <t>SC/ST Scholarship</t>
  </si>
  <si>
    <t>National &amp; Other Scholarship</t>
  </si>
  <si>
    <t>Other Items (N R)</t>
  </si>
  <si>
    <t>(v) Special pay</t>
  </si>
  <si>
    <t>GPI</t>
  </si>
  <si>
    <t>Bank charge</t>
  </si>
  <si>
    <t>Aff/ inspection fee</t>
  </si>
  <si>
    <t>Aprox/ proce fee for AICTE</t>
  </si>
  <si>
    <t>MODROBBS</t>
  </si>
  <si>
    <t>Refund of Quasi Uty feeB.Tech &amp; Mtech</t>
  </si>
  <si>
    <t>Refund of CUSAT feeB.Tech &amp; Mtech</t>
  </si>
  <si>
    <t>Refund of special fee</t>
  </si>
  <si>
    <t>Refund of tution fee</t>
  </si>
  <si>
    <t>Refund of Marticulation fee-Btech &amp; Mtech</t>
  </si>
  <si>
    <t>Refund of students insurance-Btech</t>
  </si>
  <si>
    <t>Refund of bus fees</t>
  </si>
  <si>
    <t>CPF Subscription &amp; PF Loan</t>
  </si>
  <si>
    <t xml:space="preserve">     CD Btech &amp; Mtech</t>
  </si>
  <si>
    <t xml:space="preserve">LIC </t>
  </si>
  <si>
    <t>KCWWF</t>
  </si>
  <si>
    <t>Affiliation fee remit.</t>
  </si>
  <si>
    <t>Refund of Exam fee(B.Tech &amp; Mtech)</t>
  </si>
  <si>
    <t>Quasi Uty fee remit.to B Tech &amp; Mtech</t>
  </si>
  <si>
    <t>CUSAT Uty fee remit.to B Tech &amp; Mtech</t>
  </si>
  <si>
    <t>Exam  fee remit.to B Tech &amp; Mtech</t>
  </si>
  <si>
    <t>Recog &amp; marticulation fee remittance to CUSAT (B Tech &amp; Mtech)</t>
  </si>
  <si>
    <t>CPF Advance from HQ</t>
  </si>
  <si>
    <t>Exam Remuneration</t>
  </si>
  <si>
    <t>PG Educational concession</t>
  </si>
  <si>
    <t>SC/ST Scholoarship</t>
  </si>
  <si>
    <t>Refund of SC Stipended to SC/ST Office</t>
  </si>
  <si>
    <t>National &amp; other Scholoarship</t>
  </si>
  <si>
    <t>Students insurance B.Tech &amp; Mtech</t>
  </si>
  <si>
    <t>Others (N R)</t>
  </si>
  <si>
    <t xml:space="preserve">Loan to IHRD </t>
  </si>
  <si>
    <t>Cherthala</t>
  </si>
  <si>
    <t>GIS</t>
  </si>
  <si>
    <t>Maintanance fund</t>
  </si>
  <si>
    <t>Bank Commission</t>
  </si>
  <si>
    <t>CPF Loan</t>
  </si>
  <si>
    <t>CPF contribution(HQ only)</t>
  </si>
  <si>
    <t>CPF subscription</t>
  </si>
  <si>
    <t>Co - operative Recovery</t>
  </si>
  <si>
    <t>Examination fee cusat</t>
  </si>
  <si>
    <t>Quasi Uty fee</t>
  </si>
  <si>
    <t>Sports</t>
  </si>
  <si>
    <t>Medical Inspection</t>
  </si>
  <si>
    <t>Students Aid Fund</t>
  </si>
  <si>
    <t>Festival Advance recovery</t>
  </si>
  <si>
    <t>Income tax ( Building)</t>
  </si>
  <si>
    <t>Pay &amp; Allowance</t>
  </si>
  <si>
    <t>Bridge Loan</t>
  </si>
  <si>
    <t>Bus fee</t>
  </si>
  <si>
    <t>(vi) DP</t>
  </si>
  <si>
    <t>(vii) CCA</t>
  </si>
  <si>
    <t>Stipend</t>
  </si>
  <si>
    <t>Grant in aid (plan fund)</t>
  </si>
  <si>
    <t>Fund Transferred</t>
  </si>
  <si>
    <t>Suspence account</t>
  </si>
  <si>
    <t>CPF remittance to HQs</t>
  </si>
  <si>
    <t>Co - operative recovery</t>
  </si>
  <si>
    <t>Quasi Uty Fee</t>
  </si>
  <si>
    <t xml:space="preserve"> Exam fee CUSAT</t>
  </si>
  <si>
    <t>Admission Fee</t>
  </si>
  <si>
    <t>Marticulation Fee &amp; Recog. Fee</t>
  </si>
  <si>
    <t>sale of Application (HQ only)</t>
  </si>
  <si>
    <t>Bus maintanance Fund</t>
  </si>
  <si>
    <t>Kalloorpara</t>
  </si>
  <si>
    <t>Liquidation damages(fees)</t>
  </si>
  <si>
    <t>Advertisement magazine</t>
  </si>
  <si>
    <t>NRI application fee</t>
  </si>
  <si>
    <t>Hiring Charge Vehicle</t>
  </si>
  <si>
    <t>Recovery due to fixation</t>
  </si>
  <si>
    <t>Rent from Canteen</t>
  </si>
  <si>
    <t>DD Cancellisation</t>
  </si>
  <si>
    <t>electricity part payment 
canteen</t>
  </si>
  <si>
    <t>Option facility remuneration</t>
  </si>
  <si>
    <t>Contribution to arts festival</t>
  </si>
  <si>
    <t>Cancellation of DD(Group 
insurance)</t>
  </si>
  <si>
    <t>CPF Subscription &amp; PF loan</t>
  </si>
  <si>
    <t>Refund of onam advance</t>
  </si>
  <si>
    <t>CPF Advance (NRA)</t>
  </si>
  <si>
    <t>Gratuity</t>
  </si>
  <si>
    <t>Research remuneration</t>
  </si>
  <si>
    <t>Fee for Degree Certificates 
&amp; mark list/provisional certificate</t>
  </si>
  <si>
    <t xml:space="preserve">CUSAT fee </t>
  </si>
  <si>
    <t>Exam Remuneration cusat</t>
  </si>
  <si>
    <t>excess fee</t>
  </si>
  <si>
    <t>Hostel fee from dept (Sc/ST)</t>
  </si>
  <si>
    <t>Initial expence SC Grant</t>
  </si>
  <si>
    <t>Refund of Excess Amount disbursed</t>
  </si>
  <si>
    <t>E-grants SEBC</t>
  </si>
  <si>
    <t>Internal improvement to uty</t>
  </si>
  <si>
    <t>Internal improvement to IHRD</t>
  </si>
  <si>
    <t>Bank recovery</t>
  </si>
  <si>
    <t>Contribution of CPF DA Arrear</t>
  </si>
  <si>
    <t>DA Arrear</t>
  </si>
  <si>
    <t>Special Allowance</t>
  </si>
  <si>
    <t>Special covey allow</t>
  </si>
  <si>
    <t>Advocate fee</t>
  </si>
  <si>
    <t>College Bus Maintenance</t>
  </si>
  <si>
    <t>College bus Tax</t>
  </si>
  <si>
    <t>College bus insurance</t>
  </si>
  <si>
    <t xml:space="preserve"> car Insurance</t>
  </si>
  <si>
    <t>Fuel charge</t>
  </si>
  <si>
    <t>Processing fee for extension of 
course approval DTE</t>
  </si>
  <si>
    <t>TDS filing charges</t>
  </si>
  <si>
    <t>other charges</t>
  </si>
  <si>
    <t>refund of TF (fee waiver)</t>
  </si>
  <si>
    <t>project remuneration</t>
  </si>
  <si>
    <t>CPF contribution</t>
  </si>
  <si>
    <t>Gratuity contribution</t>
  </si>
  <si>
    <t>CPF NRA Advance</t>
  </si>
  <si>
    <t>Exam fee form  B.Tech</t>
  </si>
  <si>
    <t>Quasi fee remittance to CUSAT</t>
  </si>
  <si>
    <t>Fee for provisional certificate/ degree certificate &amp; marklist</t>
  </si>
  <si>
    <t>Affiliation fee remit. To CUSAT</t>
  </si>
  <si>
    <t xml:space="preserve">Bank recovery </t>
  </si>
  <si>
    <t>Refund  exam remuneration to CUSAT</t>
  </si>
  <si>
    <t xml:space="preserve">Exam remuneration   </t>
  </si>
  <si>
    <t>Hostel fee  to hostel sect</t>
  </si>
  <si>
    <t>Hostel fee  students</t>
  </si>
  <si>
    <t>student insurance</t>
  </si>
  <si>
    <t>internal improvement</t>
  </si>
  <si>
    <t>initial expence SC Grant</t>
  </si>
  <si>
    <t>Settlement of advance</t>
  </si>
  <si>
    <t>fee for anticidents verification of 
students</t>
  </si>
  <si>
    <t>M Tech application fee</t>
  </si>
  <si>
    <t>CPF advance refund</t>
  </si>
  <si>
    <t>Sale of revaluation forms</t>
  </si>
  <si>
    <t>University fee</t>
  </si>
  <si>
    <t>Scrutiny,supply exam/improvement/Revaluation</t>
  </si>
  <si>
    <t>Exam fee uty</t>
  </si>
  <si>
    <t>HDFC</t>
  </si>
  <si>
    <t>Loan SBT others</t>
  </si>
  <si>
    <t xml:space="preserve">AICTE </t>
  </si>
  <si>
    <t>Refund  of Bridge Loan</t>
  </si>
  <si>
    <t>Payment from planfund</t>
  </si>
  <si>
    <t>Loan SBT</t>
  </si>
  <si>
    <t>Other deduction / Onam Advance</t>
  </si>
  <si>
    <t>Refund of uty exam fee</t>
  </si>
  <si>
    <t>AICTE Grant (transfer of account)</t>
  </si>
  <si>
    <t>Refund of Uty fee</t>
  </si>
  <si>
    <t>Kottarakara</t>
  </si>
  <si>
    <t>excess paid recoverd</t>
  </si>
  <si>
    <t>Red Ribbon club (Kerala Aids Control Society)</t>
  </si>
  <si>
    <t>Contribution of CPF&amp; Gratuity</t>
  </si>
  <si>
    <t>Other Items (DT inspection fee)</t>
  </si>
  <si>
    <t xml:space="preserve">     Inter unit transfer</t>
  </si>
  <si>
    <t xml:space="preserve">Advance given from 1 Institution others </t>
  </si>
  <si>
    <t>Festival advance</t>
  </si>
  <si>
    <t>Refund of fee (SF, AF, TF) (Fee waiver scheme)</t>
  </si>
  <si>
    <t>CUSAT fee Remit. To CUSAT (Inspection fee)</t>
  </si>
  <si>
    <t>MEC Hostel , Ekm</t>
  </si>
  <si>
    <t>Rent</t>
  </si>
  <si>
    <t>Establishment</t>
  </si>
  <si>
    <t>Mess charge collection</t>
  </si>
  <si>
    <t>Mess deposits</t>
  </si>
  <si>
    <t>FD transferred</t>
  </si>
  <si>
    <t>Loan refunded from MEC</t>
  </si>
  <si>
    <t>(e) MD</t>
  </si>
  <si>
    <t>fines</t>
  </si>
  <si>
    <t>Mess expenditure</t>
  </si>
  <si>
    <t>Maintenance amenity fund</t>
  </si>
  <si>
    <t>Fund transfferd to principal MEC</t>
  </si>
  <si>
    <t>Bank interest reversed to FD</t>
  </si>
  <si>
    <t>MEC , Ekm</t>
  </si>
  <si>
    <t>Fees remitted by students</t>
  </si>
  <si>
    <t>Photostat</t>
  </si>
  <si>
    <t>Sale tax collected from tender form sales</t>
  </si>
  <si>
    <t>Fixed deposit transferred to account</t>
  </si>
  <si>
    <t>Rent for ATM</t>
  </si>
  <si>
    <t>Salary reimbursement</t>
  </si>
  <si>
    <t>M.Tech Processing fee returned by AICTE</t>
  </si>
  <si>
    <t>Fund tranferred to FD</t>
  </si>
  <si>
    <t>Balance deposited refunded by CPWD</t>
  </si>
  <si>
    <t>Certificate of payment</t>
  </si>
  <si>
    <t>Bank charge returned by bank</t>
  </si>
  <si>
    <t>Fee exempted from DTE</t>
  </si>
  <si>
    <t>NRI application sale proceeds</t>
  </si>
  <si>
    <t>Rent for play ground/class room lab</t>
  </si>
  <si>
    <t>KWA charges from canteen</t>
  </si>
  <si>
    <t>Fees for foundation course</t>
  </si>
  <si>
    <t>Railway Concession charge</t>
  </si>
  <si>
    <t>Warden , MEC</t>
  </si>
  <si>
    <t>Uty Exam fee remitted by students</t>
  </si>
  <si>
    <t>Educational concession to new account</t>
  </si>
  <si>
    <t>KSCSTC Project 3</t>
  </si>
  <si>
    <t>M. Tech Gate scholarship account</t>
  </si>
  <si>
    <t>Allotment of fund from AICTE for project 2</t>
  </si>
  <si>
    <t>Remuneration OFC centre</t>
  </si>
  <si>
    <t>AICTE MODROB Project 1</t>
  </si>
  <si>
    <t>Amt. transferred from Hostel for maintenance</t>
  </si>
  <si>
    <t>TIME (Sponsorship)</t>
  </si>
  <si>
    <t>Placement cell</t>
  </si>
  <si>
    <t>TCS Sponsorship</t>
  </si>
  <si>
    <t>Interest free Loan Refunded</t>
  </si>
  <si>
    <t>Fee for AICTE Approval</t>
  </si>
  <si>
    <t>Coolie &amp; Cleaning &amp; repairing</t>
  </si>
  <si>
    <t>Photostat Charges</t>
  </si>
  <si>
    <t>Karvy I.T solution</t>
  </si>
  <si>
    <t>Sales tax on tender form sales</t>
  </si>
  <si>
    <t>Inspection fee</t>
  </si>
  <si>
    <t>AMC Charge of curr. Counting</t>
  </si>
  <si>
    <t>Motor charges</t>
  </si>
  <si>
    <t>Fund tranferred to IHRD HQS</t>
  </si>
  <si>
    <t>Fund tranferred from FD to instn. Account</t>
  </si>
  <si>
    <t>Fund transferred to Fixed deposit account</t>
  </si>
  <si>
    <t>Fee transferred to institution account</t>
  </si>
  <si>
    <t>Temp Loan from Hostel</t>
  </si>
  <si>
    <t>Contribution to uty</t>
  </si>
  <si>
    <t>Uty. Affil.&amp;Inspection fee</t>
  </si>
  <si>
    <t>Educational Concessions(Electronics)</t>
  </si>
  <si>
    <t xml:space="preserve">Exam fee transferred to institutional account </t>
  </si>
  <si>
    <t>Quiz programme</t>
  </si>
  <si>
    <t>M Tech Gate scholarship</t>
  </si>
  <si>
    <t>Book Bank</t>
  </si>
  <si>
    <t>Amount from CPWD trans PTA</t>
  </si>
  <si>
    <t>Group insurance (students)</t>
  </si>
  <si>
    <t>Amt from Hostal Maintanance(paid to CPWD)</t>
  </si>
  <si>
    <t>MODROB Project I</t>
  </si>
  <si>
    <t>MODROB Project II</t>
  </si>
  <si>
    <t xml:space="preserve">TCS Sponsorship </t>
  </si>
  <si>
    <t>refund of Plan fund</t>
  </si>
  <si>
    <t>NRI Loan  refund  to HQ</t>
  </si>
  <si>
    <t>Loans &amp; Advances</t>
  </si>
  <si>
    <t>Students Scholarship</t>
  </si>
  <si>
    <t>Other fee refunded</t>
  </si>
  <si>
    <t>Miscellaneous Expenses</t>
  </si>
  <si>
    <t>Attingal</t>
  </si>
  <si>
    <t>Administrative fee IHRD</t>
  </si>
  <si>
    <t>Advances-Others</t>
  </si>
  <si>
    <t>Building fund</t>
  </si>
  <si>
    <t>Direct Central assistance fund</t>
  </si>
  <si>
    <t>Unutilised DCA fund</t>
  </si>
  <si>
    <t>Development Fund</t>
  </si>
  <si>
    <t>Loan from LPCVD</t>
  </si>
  <si>
    <t>Asset purchased out of DCA</t>
  </si>
  <si>
    <t>Water &amp; Electricity Deposit</t>
  </si>
  <si>
    <t>Internet Deposit</t>
  </si>
  <si>
    <t>EDUSAT deposit</t>
  </si>
  <si>
    <t>Mess Deposits</t>
  </si>
  <si>
    <t>Bridge loan to MPT Mala</t>
  </si>
  <si>
    <t>Scholarship Fund</t>
  </si>
  <si>
    <t>NRI Loan</t>
  </si>
  <si>
    <t>Item Description</t>
  </si>
  <si>
    <t>W.D.V as on 01-04-2011</t>
  </si>
  <si>
    <t>Addition</t>
  </si>
  <si>
    <t>Sales/Deletion</t>
  </si>
  <si>
    <t>W.D.V as on 31-03-2012</t>
  </si>
  <si>
    <t>Rate</t>
  </si>
  <si>
    <t>Amount</t>
  </si>
  <si>
    <t>Computer</t>
  </si>
  <si>
    <t>Furniture &amp; Fittings</t>
  </si>
  <si>
    <t xml:space="preserve">Library </t>
  </si>
  <si>
    <t>Electrical Equipments</t>
  </si>
  <si>
    <t>Building under Construction</t>
  </si>
  <si>
    <t xml:space="preserve">Building  </t>
  </si>
  <si>
    <t>Machinery&amp; Equipments</t>
  </si>
  <si>
    <t>Land</t>
  </si>
  <si>
    <t>Software devepoment</t>
  </si>
  <si>
    <t>Bus</t>
  </si>
  <si>
    <t>Tempo traveller</t>
  </si>
  <si>
    <t>Maruti van</t>
  </si>
  <si>
    <t>Cycle</t>
  </si>
  <si>
    <t>Others</t>
  </si>
  <si>
    <t>Borewell</t>
  </si>
  <si>
    <t>Direct central assistance</t>
  </si>
  <si>
    <t>Machinery &amp; equipments</t>
  </si>
  <si>
    <t xml:space="preserve">College of Engineering </t>
  </si>
  <si>
    <t>Current yr Loan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</si>
</sst>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_-;\-* #,##0.00_-;_-* &quot;-&quot;??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43" fontId="0" fillId="0" borderId="4" xfId="1" applyFont="1" applyBorder="1"/>
    <xf numFmtId="43" fontId="0" fillId="0" borderId="5" xfId="1" applyFont="1" applyBorder="1"/>
    <xf numFmtId="0" fontId="2" fillId="0" borderId="6" xfId="0" applyFont="1" applyFill="1" applyBorder="1" applyAlignment="1">
      <alignment horizontal="center"/>
    </xf>
    <xf numFmtId="43" fontId="0" fillId="0" borderId="7" xfId="1" applyFont="1" applyBorder="1"/>
    <xf numFmtId="0" fontId="5" fillId="0" borderId="6" xfId="0" applyFont="1" applyFill="1" applyBorder="1" applyAlignment="1">
      <alignment horizontal="left" vertical="top"/>
    </xf>
    <xf numFmtId="0" fontId="0" fillId="0" borderId="6" xfId="0" applyFill="1" applyBorder="1" applyAlignment="1">
      <alignment horizontal="left"/>
    </xf>
    <xf numFmtId="0" fontId="7" fillId="0" borderId="6" xfId="2" applyFont="1" applyFill="1" applyBorder="1" applyAlignment="1">
      <alignment horizontal="left"/>
    </xf>
    <xf numFmtId="0" fontId="0" fillId="0" borderId="6" xfId="0" applyFill="1" applyBorder="1"/>
    <xf numFmtId="0" fontId="0" fillId="0" borderId="6" xfId="0" applyFill="1" applyBorder="1" applyAlignment="1">
      <alignment horizontal="left" wrapText="1"/>
    </xf>
    <xf numFmtId="0" fontId="7" fillId="0" borderId="6" xfId="3" applyFont="1" applyFill="1" applyBorder="1" applyAlignment="1"/>
    <xf numFmtId="0" fontId="0" fillId="0" borderId="6" xfId="0" applyFont="1" applyFill="1" applyBorder="1" applyAlignment="1">
      <alignment horizontal="left"/>
    </xf>
    <xf numFmtId="0" fontId="7" fillId="0" borderId="6" xfId="4" applyFont="1" applyFill="1" applyBorder="1" applyAlignment="1"/>
    <xf numFmtId="0" fontId="2" fillId="0" borderId="6" xfId="0" applyFont="1" applyFill="1" applyBorder="1" applyAlignment="1">
      <alignment horizontal="left"/>
    </xf>
    <xf numFmtId="0" fontId="7" fillId="0" borderId="6" xfId="5" applyFont="1" applyFill="1" applyBorder="1" applyAlignment="1">
      <alignment horizontal="left"/>
    </xf>
    <xf numFmtId="0" fontId="7" fillId="0" borderId="6" xfId="3" applyFont="1" applyFill="1" applyBorder="1" applyAlignment="1">
      <alignment horizontal="left"/>
    </xf>
    <xf numFmtId="43" fontId="0" fillId="0" borderId="8" xfId="1" applyFont="1" applyBorder="1"/>
    <xf numFmtId="0" fontId="2" fillId="0" borderId="9" xfId="0" applyFont="1" applyFill="1" applyBorder="1" applyAlignment="1">
      <alignment horizontal="center"/>
    </xf>
    <xf numFmtId="43" fontId="0" fillId="0" borderId="2" xfId="1" applyFont="1" applyBorder="1"/>
    <xf numFmtId="43" fontId="0" fillId="0" borderId="10" xfId="1" applyFont="1" applyBorder="1"/>
    <xf numFmtId="0" fontId="0" fillId="0" borderId="6" xfId="0" applyFill="1" applyBorder="1" applyAlignment="1"/>
    <xf numFmtId="43" fontId="0" fillId="0" borderId="6" xfId="1" applyFont="1" applyBorder="1"/>
    <xf numFmtId="0" fontId="0" fillId="0" borderId="7" xfId="0" applyBorder="1"/>
    <xf numFmtId="43" fontId="0" fillId="0" borderId="7" xfId="0" applyNumberFormat="1" applyBorder="1"/>
    <xf numFmtId="0" fontId="0" fillId="0" borderId="0" xfId="0" applyBorder="1"/>
    <xf numFmtId="0" fontId="7" fillId="0" borderId="0" xfId="3" applyFont="1" applyFill="1" applyBorder="1" applyAlignment="1"/>
    <xf numFmtId="0" fontId="5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43" fontId="0" fillId="0" borderId="12" xfId="1" applyFont="1" applyBorder="1"/>
    <xf numFmtId="43" fontId="0" fillId="0" borderId="13" xfId="1" applyFont="1" applyBorder="1"/>
    <xf numFmtId="43" fontId="0" fillId="0" borderId="0" xfId="0" applyNumberFormat="1"/>
    <xf numFmtId="43" fontId="2" fillId="0" borderId="2" xfId="1" applyFont="1" applyBorder="1"/>
    <xf numFmtId="0" fontId="2" fillId="0" borderId="2" xfId="0" applyFont="1" applyBorder="1"/>
    <xf numFmtId="43" fontId="0" fillId="0" borderId="4" xfId="0" applyNumberFormat="1" applyBorder="1"/>
    <xf numFmtId="43" fontId="0" fillId="0" borderId="5" xfId="0" applyNumberFormat="1" applyBorder="1"/>
    <xf numFmtId="43" fontId="0" fillId="0" borderId="8" xfId="0" applyNumberFormat="1" applyBorder="1"/>
    <xf numFmtId="0" fontId="0" fillId="0" borderId="12" xfId="0" applyBorder="1"/>
    <xf numFmtId="0" fontId="0" fillId="0" borderId="13" xfId="0" applyBorder="1"/>
    <xf numFmtId="43" fontId="0" fillId="0" borderId="3" xfId="0" applyNumberFormat="1" applyBorder="1"/>
    <xf numFmtId="0" fontId="0" fillId="0" borderId="6" xfId="0" applyBorder="1"/>
    <xf numFmtId="43" fontId="0" fillId="0" borderId="6" xfId="0" applyNumberFormat="1" applyBorder="1"/>
    <xf numFmtId="43" fontId="2" fillId="0" borderId="2" xfId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43" fontId="0" fillId="0" borderId="7" xfId="1" applyFont="1" applyFill="1" applyBorder="1"/>
    <xf numFmtId="43" fontId="0" fillId="0" borderId="12" xfId="1" applyFont="1" applyFill="1" applyBorder="1"/>
    <xf numFmtId="43" fontId="0" fillId="0" borderId="4" xfId="1" applyFont="1" applyFill="1" applyBorder="1"/>
    <xf numFmtId="0" fontId="7" fillId="0" borderId="6" xfId="4" applyFont="1" applyFill="1" applyBorder="1" applyAlignment="1">
      <alignment horizontal="left"/>
    </xf>
    <xf numFmtId="43" fontId="9" fillId="0" borderId="7" xfId="0" applyNumberFormat="1" applyFont="1" applyBorder="1"/>
    <xf numFmtId="0" fontId="7" fillId="0" borderId="6" xfId="6" applyFont="1" applyFill="1" applyBorder="1" applyAlignment="1"/>
    <xf numFmtId="0" fontId="7" fillId="0" borderId="6" xfId="6" applyFont="1" applyFill="1" applyBorder="1" applyAlignment="1">
      <alignment horizontal="left"/>
    </xf>
    <xf numFmtId="0" fontId="7" fillId="0" borderId="6" xfId="5" applyFont="1" applyFill="1" applyBorder="1" applyAlignment="1"/>
    <xf numFmtId="0" fontId="8" fillId="0" borderId="6" xfId="5" applyFont="1" applyFill="1" applyBorder="1" applyAlignment="1">
      <alignment horizontal="left"/>
    </xf>
    <xf numFmtId="0" fontId="7" fillId="0" borderId="6" xfId="7" applyFont="1" applyFill="1" applyBorder="1" applyAlignment="1"/>
    <xf numFmtId="0" fontId="7" fillId="0" borderId="6" xfId="7" applyFont="1" applyFill="1" applyBorder="1" applyAlignment="1">
      <alignment wrapText="1"/>
    </xf>
    <xf numFmtId="0" fontId="7" fillId="0" borderId="0" xfId="7" applyFont="1" applyFill="1" applyBorder="1" applyAlignment="1">
      <alignment horizontal="left"/>
    </xf>
    <xf numFmtId="0" fontId="7" fillId="0" borderId="0" xfId="7" applyFont="1" applyFill="1" applyBorder="1" applyAlignment="1"/>
    <xf numFmtId="43" fontId="0" fillId="0" borderId="0" xfId="1" applyFont="1" applyFill="1" applyAlignment="1">
      <alignment wrapText="1"/>
    </xf>
    <xf numFmtId="43" fontId="0" fillId="0" borderId="7" xfId="0" applyNumberFormat="1" applyFill="1" applyBorder="1"/>
    <xf numFmtId="0" fontId="7" fillId="0" borderId="6" xfId="8" applyFont="1" applyFill="1" applyBorder="1" applyAlignment="1"/>
    <xf numFmtId="0" fontId="7" fillId="0" borderId="6" xfId="8" applyFont="1" applyFill="1" applyBorder="1" applyAlignment="1">
      <alignment wrapText="1"/>
    </xf>
    <xf numFmtId="0" fontId="7" fillId="0" borderId="6" xfId="8" applyFont="1" applyFill="1" applyBorder="1" applyAlignment="1">
      <alignment horizontal="left"/>
    </xf>
    <xf numFmtId="0" fontId="7" fillId="0" borderId="6" xfId="2" applyFont="1" applyFill="1" applyBorder="1" applyAlignment="1"/>
    <xf numFmtId="0" fontId="0" fillId="0" borderId="0" xfId="0" applyFill="1" applyBorder="1"/>
    <xf numFmtId="0" fontId="7" fillId="0" borderId="6" xfId="9" applyFont="1" applyFill="1" applyBorder="1" applyAlignment="1">
      <alignment horizontal="left"/>
    </xf>
    <xf numFmtId="0" fontId="0" fillId="0" borderId="5" xfId="0" applyBorder="1"/>
    <xf numFmtId="0" fontId="2" fillId="0" borderId="2" xfId="0" applyFont="1" applyFill="1" applyBorder="1"/>
    <xf numFmtId="43" fontId="0" fillId="0" borderId="3" xfId="1" applyFont="1" applyBorder="1"/>
    <xf numFmtId="43" fontId="0" fillId="0" borderId="0" xfId="1" applyFont="1" applyBorder="1"/>
    <xf numFmtId="0" fontId="2" fillId="0" borderId="7" xfId="0" applyFont="1" applyBorder="1"/>
    <xf numFmtId="43" fontId="10" fillId="0" borderId="7" xfId="1" applyFont="1" applyFill="1" applyBorder="1"/>
    <xf numFmtId="43" fontId="0" fillId="2" borderId="7" xfId="0" applyNumberFormat="1" applyFill="1" applyBorder="1"/>
    <xf numFmtId="43" fontId="0" fillId="2" borderId="6" xfId="0" applyNumberFormat="1" applyFill="1" applyBorder="1"/>
    <xf numFmtId="43" fontId="0" fillId="3" borderId="7" xfId="1" applyFont="1" applyFill="1" applyBorder="1"/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43" fontId="0" fillId="0" borderId="7" xfId="1" applyNumberFormat="1" applyFont="1" applyBorder="1"/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0" fillId="0" borderId="7" xfId="0" applyBorder="1" applyAlignment="1">
      <alignment horizontal="left"/>
    </xf>
    <xf numFmtId="0" fontId="0" fillId="0" borderId="12" xfId="0" applyBorder="1" applyAlignment="1">
      <alignment horizontal="left"/>
    </xf>
    <xf numFmtId="43" fontId="0" fillId="0" borderId="7" xfId="0" applyNumberFormat="1" applyBorder="1" applyAlignment="1">
      <alignment horizontal="center" vertical="center"/>
    </xf>
    <xf numFmtId="43" fontId="0" fillId="0" borderId="5" xfId="1" applyNumberFormat="1" applyFont="1" applyBorder="1"/>
    <xf numFmtId="43" fontId="0" fillId="0" borderId="7" xfId="0" applyNumberFormat="1" applyBorder="1" applyAlignment="1">
      <alignment horizontal="center" vertical="center" wrapText="1"/>
    </xf>
    <xf numFmtId="0" fontId="0" fillId="0" borderId="11" xfId="0" applyBorder="1"/>
    <xf numFmtId="43" fontId="0" fillId="0" borderId="12" xfId="0" applyNumberFormat="1" applyBorder="1"/>
    <xf numFmtId="43" fontId="0" fillId="0" borderId="12" xfId="1" applyNumberFormat="1" applyFont="1" applyBorder="1"/>
    <xf numFmtId="43" fontId="0" fillId="0" borderId="13" xfId="1" applyNumberFormat="1" applyFont="1" applyBorder="1"/>
    <xf numFmtId="43" fontId="0" fillId="0" borderId="12" xfId="0" applyNumberFormat="1" applyBorder="1" applyAlignment="1">
      <alignment horizontal="center" vertical="center"/>
    </xf>
    <xf numFmtId="43" fontId="0" fillId="0" borderId="7" xfId="0" applyNumberFormat="1" applyBorder="1" applyAlignment="1">
      <alignment horizontal="center"/>
    </xf>
    <xf numFmtId="9" fontId="0" fillId="0" borderId="7" xfId="10" applyFont="1" applyBorder="1" applyAlignment="1">
      <alignment horizontal="center" vertical="center"/>
    </xf>
    <xf numFmtId="9" fontId="0" fillId="0" borderId="5" xfId="10" applyFont="1" applyBorder="1" applyAlignment="1">
      <alignment horizontal="center" vertical="center"/>
    </xf>
    <xf numFmtId="9" fontId="0" fillId="0" borderId="13" xfId="1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43" fontId="0" fillId="0" borderId="2" xfId="0" applyNumberFormat="1" applyBorder="1"/>
    <xf numFmtId="43" fontId="0" fillId="0" borderId="2" xfId="1" applyNumberFormat="1" applyFont="1" applyBorder="1"/>
    <xf numFmtId="43" fontId="0" fillId="0" borderId="2" xfId="0" applyNumberFormat="1" applyBorder="1" applyAlignment="1">
      <alignment horizontal="center" vertical="center"/>
    </xf>
    <xf numFmtId="9" fontId="0" fillId="0" borderId="10" xfId="10" applyFont="1" applyBorder="1"/>
    <xf numFmtId="43" fontId="0" fillId="0" borderId="7" xfId="1" applyFont="1" applyBorder="1" applyAlignment="1">
      <alignment horizontal="center" vertical="center"/>
    </xf>
    <xf numFmtId="43" fontId="0" fillId="0" borderId="12" xfId="1" applyFont="1" applyBorder="1" applyAlignment="1">
      <alignment horizontal="center" vertical="center"/>
    </xf>
    <xf numFmtId="43" fontId="0" fillId="0" borderId="2" xfId="1" applyFont="1" applyBorder="1" applyAlignment="1">
      <alignment horizontal="center" vertical="center"/>
    </xf>
    <xf numFmtId="0" fontId="0" fillId="0" borderId="7" xfId="0" applyFill="1" applyBorder="1"/>
    <xf numFmtId="0" fontId="0" fillId="0" borderId="7" xfId="0" applyFont="1" applyBorder="1"/>
    <xf numFmtId="0" fontId="2" fillId="0" borderId="3" xfId="0" applyFont="1" applyBorder="1"/>
    <xf numFmtId="0" fontId="0" fillId="0" borderId="4" xfId="0" applyBorder="1"/>
    <xf numFmtId="43" fontId="0" fillId="0" borderId="4" xfId="1" applyNumberFormat="1" applyFont="1" applyBorder="1"/>
    <xf numFmtId="43" fontId="0" fillId="0" borderId="16" xfId="1" applyNumberFormat="1" applyFont="1" applyBorder="1"/>
    <xf numFmtId="43" fontId="0" fillId="0" borderId="4" xfId="1" applyFont="1" applyBorder="1" applyAlignment="1">
      <alignment horizontal="center" vertical="center"/>
    </xf>
    <xf numFmtId="43" fontId="0" fillId="0" borderId="4" xfId="0" applyNumberFormat="1" applyBorder="1" applyAlignment="1">
      <alignment horizontal="center" vertical="center"/>
    </xf>
    <xf numFmtId="9" fontId="0" fillId="0" borderId="16" xfId="10" applyFont="1" applyBorder="1" applyAlignment="1">
      <alignment horizontal="center" vertical="center"/>
    </xf>
    <xf numFmtId="43" fontId="0" fillId="0" borderId="12" xfId="1" applyFont="1" applyFill="1" applyBorder="1" applyAlignment="1">
      <alignment horizontal="center" vertical="center"/>
    </xf>
    <xf numFmtId="43" fontId="0" fillId="0" borderId="4" xfId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3" fontId="0" fillId="0" borderId="0" xfId="1" applyFont="1"/>
    <xf numFmtId="43" fontId="0" fillId="0" borderId="8" xfId="1" applyFont="1" applyFill="1" applyBorder="1"/>
    <xf numFmtId="43" fontId="2" fillId="0" borderId="8" xfId="1" applyFont="1" applyFill="1" applyBorder="1" applyAlignment="1">
      <alignment horizontal="center"/>
    </xf>
    <xf numFmtId="43" fontId="0" fillId="0" borderId="14" xfId="0" applyNumberFormat="1" applyBorder="1"/>
    <xf numFmtId="43" fontId="0" fillId="4" borderId="7" xfId="1" applyFont="1" applyFill="1" applyBorder="1"/>
    <xf numFmtId="43" fontId="0" fillId="0" borderId="6" xfId="1" applyFont="1" applyFill="1" applyBorder="1"/>
    <xf numFmtId="164" fontId="0" fillId="0" borderId="0" xfId="0" applyNumberFormat="1" applyFill="1"/>
    <xf numFmtId="43" fontId="0" fillId="0" borderId="0" xfId="1" applyFont="1" applyFill="1"/>
    <xf numFmtId="0" fontId="0" fillId="0" borderId="0" xfId="0" applyFill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1">
    <cellStyle name="Comma" xfId="1" builtinId="3"/>
    <cellStyle name="Normal" xfId="0" builtinId="0"/>
    <cellStyle name="Normal 10" xfId="4"/>
    <cellStyle name="Normal 2" xfId="3"/>
    <cellStyle name="Normal 3" xfId="6"/>
    <cellStyle name="Normal 4" xfId="7"/>
    <cellStyle name="Normal 5" xfId="8"/>
    <cellStyle name="Normal 6" xfId="9"/>
    <cellStyle name="Normal 7" xfId="5"/>
    <cellStyle name="Normal 9" xfId="2"/>
    <cellStyle name="Percent" xfId="1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doo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henganoo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HRD%20AUDIT%202011-2012%20Latest%2004-07-2014\Consolidation\CE%20Tallied\Cherthal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Kaloorpar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Karunagapally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Kottarakar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HRD%20AUDIT%202011-2012%20Latest%2002-07-2014\Consolidation\CE%20Tallied\MEC%20Hostel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HRD%20AUDIT%202011-2012%20Latest%2004-07-2014\Consolidation\CE%20Tallied\Poonjar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MEC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Cherthal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Attingal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Poonjar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BS schedule"/>
      <sheetName val="I&amp;E schedule"/>
      <sheetName val="depreciation schedule"/>
    </sheetNames>
    <sheetDataSet>
      <sheetData sheetId="0">
        <row r="6">
          <cell r="D6">
            <v>405</v>
          </cell>
          <cell r="J6">
            <v>14660906</v>
          </cell>
        </row>
        <row r="7">
          <cell r="D7">
            <v>3200722</v>
          </cell>
          <cell r="J7">
            <v>9732839</v>
          </cell>
        </row>
        <row r="8">
          <cell r="D8">
            <v>10000000</v>
          </cell>
          <cell r="J8">
            <v>240486</v>
          </cell>
        </row>
        <row r="10">
          <cell r="J10">
            <v>170150</v>
          </cell>
        </row>
        <row r="11">
          <cell r="J11">
            <v>189700</v>
          </cell>
        </row>
        <row r="12">
          <cell r="J12">
            <v>434571</v>
          </cell>
        </row>
        <row r="14">
          <cell r="E14">
            <v>32050</v>
          </cell>
          <cell r="J14">
            <v>968620</v>
          </cell>
        </row>
        <row r="15">
          <cell r="E15">
            <v>82500</v>
          </cell>
          <cell r="J15">
            <v>463194</v>
          </cell>
        </row>
        <row r="16">
          <cell r="J16">
            <v>709617</v>
          </cell>
        </row>
        <row r="17">
          <cell r="J17">
            <v>2865764</v>
          </cell>
        </row>
        <row r="18">
          <cell r="J18">
            <v>10791</v>
          </cell>
        </row>
        <row r="19">
          <cell r="E19">
            <v>44575500</v>
          </cell>
          <cell r="J19">
            <v>62710</v>
          </cell>
        </row>
        <row r="20">
          <cell r="E20">
            <v>1200</v>
          </cell>
        </row>
        <row r="21">
          <cell r="E21">
            <v>249600</v>
          </cell>
          <cell r="J21">
            <v>3740955</v>
          </cell>
        </row>
        <row r="22">
          <cell r="J22">
            <v>560913</v>
          </cell>
        </row>
        <row r="23">
          <cell r="J23">
            <v>14175</v>
          </cell>
        </row>
        <row r="24">
          <cell r="J24">
            <v>5113</v>
          </cell>
        </row>
        <row r="25">
          <cell r="E25">
            <v>1977120</v>
          </cell>
        </row>
        <row r="26">
          <cell r="J26">
            <v>30508</v>
          </cell>
        </row>
        <row r="27">
          <cell r="E27">
            <v>601952</v>
          </cell>
          <cell r="J27">
            <v>238248</v>
          </cell>
        </row>
        <row r="28">
          <cell r="E28">
            <v>62750</v>
          </cell>
          <cell r="J28">
            <v>696494</v>
          </cell>
        </row>
        <row r="29">
          <cell r="E29">
            <v>520000</v>
          </cell>
        </row>
        <row r="30">
          <cell r="E30">
            <v>1109275</v>
          </cell>
        </row>
        <row r="31">
          <cell r="E31">
            <v>346</v>
          </cell>
          <cell r="J31">
            <v>28805</v>
          </cell>
        </row>
        <row r="32">
          <cell r="J32">
            <v>23447</v>
          </cell>
        </row>
        <row r="33">
          <cell r="E33">
            <v>12625</v>
          </cell>
          <cell r="J33">
            <v>22472</v>
          </cell>
        </row>
        <row r="34">
          <cell r="J34">
            <v>52513</v>
          </cell>
        </row>
        <row r="35">
          <cell r="E35">
            <v>8200</v>
          </cell>
          <cell r="J35">
            <v>100000</v>
          </cell>
        </row>
        <row r="36">
          <cell r="J36">
            <v>281</v>
          </cell>
        </row>
        <row r="37">
          <cell r="J37">
            <v>234671</v>
          </cell>
        </row>
        <row r="38">
          <cell r="J38">
            <v>19096</v>
          </cell>
        </row>
        <row r="39">
          <cell r="E39">
            <v>17824</v>
          </cell>
          <cell r="J39">
            <v>1103971</v>
          </cell>
        </row>
        <row r="40">
          <cell r="E40">
            <v>38225</v>
          </cell>
          <cell r="J40">
            <v>127692</v>
          </cell>
        </row>
        <row r="41">
          <cell r="E41">
            <v>8550</v>
          </cell>
          <cell r="J41">
            <v>142569</v>
          </cell>
        </row>
        <row r="42">
          <cell r="E42">
            <v>4750</v>
          </cell>
        </row>
        <row r="43">
          <cell r="E43">
            <v>14400</v>
          </cell>
        </row>
        <row r="44">
          <cell r="E44">
            <v>14500</v>
          </cell>
          <cell r="J44">
            <v>24130</v>
          </cell>
        </row>
        <row r="45">
          <cell r="J45">
            <v>27873</v>
          </cell>
        </row>
        <row r="46">
          <cell r="E46">
            <v>17274</v>
          </cell>
        </row>
        <row r="48">
          <cell r="E48">
            <v>5000000</v>
          </cell>
          <cell r="J48">
            <v>1000000</v>
          </cell>
        </row>
        <row r="49">
          <cell r="J49">
            <v>95829</v>
          </cell>
        </row>
        <row r="50">
          <cell r="J50">
            <v>4687</v>
          </cell>
        </row>
        <row r="51">
          <cell r="E51">
            <v>50</v>
          </cell>
          <cell r="J51">
            <v>69844</v>
          </cell>
        </row>
        <row r="52">
          <cell r="E52">
            <v>1660</v>
          </cell>
          <cell r="J52">
            <v>19862</v>
          </cell>
        </row>
        <row r="53">
          <cell r="J53">
            <v>19040</v>
          </cell>
        </row>
        <row r="54">
          <cell r="E54">
            <v>222</v>
          </cell>
          <cell r="J54">
            <v>11100</v>
          </cell>
        </row>
        <row r="55">
          <cell r="J55">
            <v>292500</v>
          </cell>
        </row>
        <row r="56">
          <cell r="J56">
            <v>2395</v>
          </cell>
        </row>
        <row r="57">
          <cell r="J57">
            <v>18132</v>
          </cell>
        </row>
        <row r="58">
          <cell r="J58">
            <v>5500</v>
          </cell>
        </row>
        <row r="59">
          <cell r="J59">
            <v>600</v>
          </cell>
        </row>
        <row r="60">
          <cell r="J60">
            <v>3500</v>
          </cell>
        </row>
        <row r="61">
          <cell r="J61">
            <v>2000</v>
          </cell>
        </row>
        <row r="63">
          <cell r="E63">
            <v>6661</v>
          </cell>
          <cell r="J63">
            <v>17000000</v>
          </cell>
        </row>
        <row r="65">
          <cell r="E65">
            <v>30</v>
          </cell>
        </row>
        <row r="66">
          <cell r="J66">
            <v>1002069</v>
          </cell>
        </row>
        <row r="68">
          <cell r="E68">
            <v>24311</v>
          </cell>
          <cell r="J68">
            <v>3840</v>
          </cell>
        </row>
        <row r="69">
          <cell r="E69">
            <v>208240</v>
          </cell>
        </row>
        <row r="71">
          <cell r="J71">
            <v>70770</v>
          </cell>
        </row>
        <row r="72">
          <cell r="J72">
            <v>122639</v>
          </cell>
        </row>
        <row r="73">
          <cell r="E73">
            <v>7000</v>
          </cell>
        </row>
        <row r="74">
          <cell r="E74">
            <v>2805176</v>
          </cell>
          <cell r="J74">
            <v>980</v>
          </cell>
        </row>
        <row r="75">
          <cell r="E75">
            <v>750638</v>
          </cell>
          <cell r="J75">
            <v>396048</v>
          </cell>
        </row>
        <row r="76">
          <cell r="J76">
            <v>1690</v>
          </cell>
        </row>
        <row r="77">
          <cell r="E77">
            <v>49000</v>
          </cell>
          <cell r="J77">
            <v>1235</v>
          </cell>
        </row>
        <row r="80">
          <cell r="E80">
            <v>15000</v>
          </cell>
        </row>
        <row r="82">
          <cell r="E82">
            <v>276420</v>
          </cell>
        </row>
        <row r="83">
          <cell r="E83">
            <v>1213900</v>
          </cell>
        </row>
        <row r="84">
          <cell r="E84">
            <v>29210</v>
          </cell>
        </row>
        <row r="85">
          <cell r="E85">
            <v>51992</v>
          </cell>
        </row>
        <row r="87">
          <cell r="E87">
            <v>18985</v>
          </cell>
        </row>
        <row r="88">
          <cell r="E88">
            <v>2595</v>
          </cell>
        </row>
        <row r="91">
          <cell r="E91">
            <v>713290</v>
          </cell>
        </row>
        <row r="92">
          <cell r="E92">
            <v>1212177</v>
          </cell>
        </row>
        <row r="93">
          <cell r="E93">
            <v>145760</v>
          </cell>
          <cell r="J93">
            <v>713290</v>
          </cell>
        </row>
        <row r="94">
          <cell r="E94">
            <v>50067</v>
          </cell>
          <cell r="J94">
            <v>1765000</v>
          </cell>
        </row>
        <row r="95">
          <cell r="E95">
            <v>414508</v>
          </cell>
          <cell r="J95">
            <v>14000</v>
          </cell>
        </row>
        <row r="96">
          <cell r="E96">
            <v>104028</v>
          </cell>
          <cell r="J96">
            <v>1049618</v>
          </cell>
        </row>
        <row r="97">
          <cell r="J97">
            <v>6863</v>
          </cell>
        </row>
        <row r="98">
          <cell r="E98">
            <v>4487410</v>
          </cell>
        </row>
        <row r="99">
          <cell r="E99">
            <v>298980</v>
          </cell>
        </row>
        <row r="100">
          <cell r="E100">
            <v>1765000</v>
          </cell>
          <cell r="J100">
            <v>15000</v>
          </cell>
        </row>
        <row r="101">
          <cell r="J101">
            <v>126801</v>
          </cell>
        </row>
        <row r="102">
          <cell r="E102">
            <v>216055</v>
          </cell>
        </row>
        <row r="103">
          <cell r="J103">
            <v>2861704</v>
          </cell>
        </row>
        <row r="104">
          <cell r="E104">
            <v>134550</v>
          </cell>
          <cell r="J104">
            <v>3334</v>
          </cell>
        </row>
        <row r="105">
          <cell r="J105">
            <v>64435</v>
          </cell>
        </row>
        <row r="106">
          <cell r="E106">
            <v>1755000</v>
          </cell>
          <cell r="J106">
            <v>34692</v>
          </cell>
        </row>
        <row r="108">
          <cell r="J108">
            <v>31185</v>
          </cell>
        </row>
        <row r="109">
          <cell r="J109">
            <v>145040</v>
          </cell>
        </row>
        <row r="110">
          <cell r="J110">
            <v>33580</v>
          </cell>
        </row>
        <row r="111">
          <cell r="J111">
            <v>1957470</v>
          </cell>
        </row>
        <row r="112">
          <cell r="J112">
            <v>100000</v>
          </cell>
        </row>
        <row r="113">
          <cell r="J113">
            <v>635</v>
          </cell>
        </row>
        <row r="114">
          <cell r="J114">
            <v>431755</v>
          </cell>
        </row>
        <row r="115">
          <cell r="E115">
            <v>63812</v>
          </cell>
          <cell r="J115">
            <v>770494</v>
          </cell>
        </row>
        <row r="116">
          <cell r="J116">
            <v>5184</v>
          </cell>
        </row>
        <row r="117">
          <cell r="J117">
            <v>700000</v>
          </cell>
        </row>
        <row r="118">
          <cell r="J118">
            <v>400</v>
          </cell>
        </row>
        <row r="119">
          <cell r="E119">
            <v>169700</v>
          </cell>
          <cell r="J119">
            <v>1212177</v>
          </cell>
        </row>
        <row r="122">
          <cell r="J122">
            <v>50067</v>
          </cell>
        </row>
        <row r="123">
          <cell r="J123">
            <v>414508</v>
          </cell>
        </row>
        <row r="124">
          <cell r="J124">
            <v>1158</v>
          </cell>
        </row>
        <row r="125">
          <cell r="J125">
            <v>20518</v>
          </cell>
        </row>
        <row r="126">
          <cell r="E126">
            <v>975375</v>
          </cell>
        </row>
        <row r="128">
          <cell r="J128">
            <v>900000</v>
          </cell>
        </row>
        <row r="131">
          <cell r="J131">
            <v>975375</v>
          </cell>
        </row>
        <row r="132">
          <cell r="E132">
            <v>11600</v>
          </cell>
        </row>
        <row r="133">
          <cell r="E133">
            <v>34692</v>
          </cell>
        </row>
        <row r="134">
          <cell r="J134">
            <v>327820</v>
          </cell>
        </row>
        <row r="135">
          <cell r="J135">
            <v>11475</v>
          </cell>
        </row>
        <row r="136">
          <cell r="J136">
            <v>3748585</v>
          </cell>
        </row>
        <row r="138">
          <cell r="J138">
            <v>150500</v>
          </cell>
        </row>
        <row r="139">
          <cell r="J139">
            <v>2200</v>
          </cell>
        </row>
        <row r="140">
          <cell r="J140">
            <v>45000</v>
          </cell>
        </row>
        <row r="141">
          <cell r="J141">
            <v>1000</v>
          </cell>
        </row>
        <row r="142">
          <cell r="J142">
            <v>1000</v>
          </cell>
        </row>
        <row r="143">
          <cell r="J143">
            <v>11600</v>
          </cell>
        </row>
        <row r="147">
          <cell r="J147">
            <v>858045</v>
          </cell>
        </row>
        <row r="148">
          <cell r="J148">
            <v>42075</v>
          </cell>
        </row>
        <row r="149">
          <cell r="J149">
            <v>104011</v>
          </cell>
        </row>
        <row r="153">
          <cell r="J153">
            <v>134550</v>
          </cell>
        </row>
        <row r="156">
          <cell r="I156">
            <v>2712206</v>
          </cell>
        </row>
        <row r="157">
          <cell r="I157">
            <v>6739</v>
          </cell>
        </row>
        <row r="158">
          <cell r="I158">
            <v>5154239</v>
          </cell>
        </row>
      </sheetData>
      <sheetData sheetId="1">
        <row r="5">
          <cell r="D5">
            <v>61298512.732500002</v>
          </cell>
          <cell r="I5">
            <v>51989854.732499987</v>
          </cell>
        </row>
        <row r="7">
          <cell r="D7">
            <v>20504306</v>
          </cell>
          <cell r="I7">
            <v>6739</v>
          </cell>
        </row>
        <row r="9">
          <cell r="D9">
            <v>1098464</v>
          </cell>
          <cell r="I9">
            <v>5154239</v>
          </cell>
        </row>
        <row r="11">
          <cell r="D11">
            <v>5136955</v>
          </cell>
          <cell r="I11">
            <v>2712206</v>
          </cell>
        </row>
        <row r="13">
          <cell r="D13">
            <v>231906</v>
          </cell>
          <cell r="I13">
            <v>82647</v>
          </cell>
        </row>
        <row r="15">
          <cell r="D15">
            <v>3071287</v>
          </cell>
          <cell r="I15">
            <v>14325653</v>
          </cell>
        </row>
        <row r="17">
          <cell r="D17">
            <v>14976325</v>
          </cell>
          <cell r="I17">
            <v>58813</v>
          </cell>
        </row>
        <row r="19">
          <cell r="D19">
            <v>-10561459</v>
          </cell>
          <cell r="I19">
            <v>21426145</v>
          </cell>
        </row>
      </sheetData>
      <sheetData sheetId="2">
        <row r="5">
          <cell r="D5">
            <v>34017181</v>
          </cell>
          <cell r="I5">
            <v>46980720</v>
          </cell>
        </row>
        <row r="7">
          <cell r="D7">
            <v>1192487</v>
          </cell>
          <cell r="I7">
            <v>601952</v>
          </cell>
        </row>
        <row r="9">
          <cell r="D9">
            <v>1000000</v>
          </cell>
          <cell r="I9">
            <v>5377868</v>
          </cell>
        </row>
        <row r="11">
          <cell r="D11">
            <v>1472141</v>
          </cell>
          <cell r="I11">
            <v>1109275</v>
          </cell>
        </row>
        <row r="13">
          <cell r="D13">
            <v>1374232</v>
          </cell>
        </row>
        <row r="15">
          <cell r="D15">
            <v>192222</v>
          </cell>
        </row>
        <row r="17">
          <cell r="D17">
            <v>3631785.5175000001</v>
          </cell>
        </row>
        <row r="19">
          <cell r="D19">
            <v>11189766.482500002</v>
          </cell>
        </row>
      </sheetData>
      <sheetData sheetId="3"/>
      <sheetData sheetId="4"/>
      <sheetData sheetId="5">
        <row r="6">
          <cell r="B6">
            <v>8200792</v>
          </cell>
        </row>
        <row r="7">
          <cell r="B7">
            <v>15135858.449999999</v>
          </cell>
        </row>
        <row r="8">
          <cell r="B8">
            <v>3682790.69</v>
          </cell>
          <cell r="C8">
            <v>1072839</v>
          </cell>
        </row>
        <row r="9">
          <cell r="B9">
            <v>2860975.34</v>
          </cell>
          <cell r="C9">
            <v>122639</v>
          </cell>
        </row>
        <row r="10">
          <cell r="B10">
            <v>565517.59</v>
          </cell>
          <cell r="C10">
            <v>399953</v>
          </cell>
        </row>
        <row r="11">
          <cell r="B11">
            <v>837148.7</v>
          </cell>
        </row>
        <row r="12">
          <cell r="B12">
            <v>39753.83</v>
          </cell>
        </row>
        <row r="13">
          <cell r="B13">
            <v>2260768.17</v>
          </cell>
          <cell r="C13">
            <v>3840</v>
          </cell>
        </row>
        <row r="14">
          <cell r="B14">
            <v>20370034</v>
          </cell>
        </row>
        <row r="15">
          <cell r="B15">
            <v>68730.47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BS-SCH"/>
      <sheetName val="I&amp;E-SCH"/>
      <sheetName val="DEP-SCH"/>
    </sheetNames>
    <sheetDataSet>
      <sheetData sheetId="0">
        <row r="6">
          <cell r="D6">
            <v>18477</v>
          </cell>
          <cell r="J6">
            <v>20056868</v>
          </cell>
        </row>
        <row r="7">
          <cell r="D7">
            <v>1656475</v>
          </cell>
          <cell r="J7">
            <v>13319470</v>
          </cell>
        </row>
        <row r="8">
          <cell r="D8">
            <v>11897333</v>
          </cell>
          <cell r="J8">
            <v>306399</v>
          </cell>
        </row>
        <row r="10">
          <cell r="E10">
            <v>49064664</v>
          </cell>
          <cell r="J10">
            <v>1498223</v>
          </cell>
        </row>
        <row r="11">
          <cell r="E11">
            <v>3680369</v>
          </cell>
          <cell r="J11">
            <v>23251</v>
          </cell>
        </row>
        <row r="12">
          <cell r="E12">
            <v>77500</v>
          </cell>
          <cell r="J12">
            <v>86978</v>
          </cell>
        </row>
        <row r="13">
          <cell r="J13">
            <v>14400</v>
          </cell>
        </row>
        <row r="14">
          <cell r="J14">
            <v>3742512</v>
          </cell>
        </row>
        <row r="15">
          <cell r="E15">
            <v>69387</v>
          </cell>
          <cell r="J15">
            <v>933626</v>
          </cell>
        </row>
        <row r="16">
          <cell r="E16">
            <v>3300</v>
          </cell>
          <cell r="J16">
            <v>21912</v>
          </cell>
        </row>
        <row r="17">
          <cell r="J17">
            <v>3720521</v>
          </cell>
        </row>
        <row r="18">
          <cell r="J18">
            <v>12175</v>
          </cell>
        </row>
        <row r="19">
          <cell r="J19">
            <v>48642</v>
          </cell>
        </row>
        <row r="21">
          <cell r="J21">
            <v>221831</v>
          </cell>
        </row>
        <row r="22">
          <cell r="J22">
            <v>115267</v>
          </cell>
        </row>
        <row r="23">
          <cell r="J23">
            <v>735255</v>
          </cell>
        </row>
        <row r="24">
          <cell r="J24">
            <v>18540</v>
          </cell>
        </row>
        <row r="25">
          <cell r="E25">
            <v>15241</v>
          </cell>
          <cell r="J25">
            <v>7440</v>
          </cell>
        </row>
        <row r="26">
          <cell r="J26">
            <v>21229</v>
          </cell>
        </row>
        <row r="27">
          <cell r="E27">
            <v>2211628</v>
          </cell>
          <cell r="J27">
            <v>30541</v>
          </cell>
        </row>
        <row r="28">
          <cell r="J28">
            <v>3778</v>
          </cell>
        </row>
        <row r="29">
          <cell r="E29">
            <v>1099228</v>
          </cell>
          <cell r="J29">
            <v>63332</v>
          </cell>
        </row>
        <row r="30">
          <cell r="E30">
            <v>800000</v>
          </cell>
          <cell r="J30">
            <v>10000</v>
          </cell>
        </row>
        <row r="31">
          <cell r="J31">
            <v>10620</v>
          </cell>
        </row>
        <row r="33">
          <cell r="E33">
            <v>313911</v>
          </cell>
        </row>
        <row r="34">
          <cell r="J34">
            <v>126496</v>
          </cell>
        </row>
        <row r="35">
          <cell r="J35">
            <v>3168</v>
          </cell>
        </row>
        <row r="36">
          <cell r="E36">
            <v>200</v>
          </cell>
          <cell r="J36">
            <v>318686</v>
          </cell>
        </row>
        <row r="37">
          <cell r="E37">
            <v>101778</v>
          </cell>
          <cell r="J37">
            <v>261600</v>
          </cell>
        </row>
        <row r="39">
          <cell r="E39">
            <v>27630</v>
          </cell>
          <cell r="J39">
            <v>302749</v>
          </cell>
        </row>
        <row r="40">
          <cell r="E40">
            <v>5400</v>
          </cell>
          <cell r="J40">
            <v>45615</v>
          </cell>
        </row>
        <row r="42">
          <cell r="E42">
            <v>64548</v>
          </cell>
          <cell r="J42">
            <v>1000000</v>
          </cell>
        </row>
        <row r="43">
          <cell r="E43">
            <v>338195</v>
          </cell>
          <cell r="J43">
            <v>74128</v>
          </cell>
        </row>
        <row r="45">
          <cell r="J45">
            <v>271573</v>
          </cell>
        </row>
        <row r="46">
          <cell r="E46">
            <v>92500</v>
          </cell>
        </row>
        <row r="47">
          <cell r="E47">
            <v>222250</v>
          </cell>
          <cell r="J47">
            <v>130524</v>
          </cell>
        </row>
        <row r="51">
          <cell r="E51">
            <v>3750000</v>
          </cell>
          <cell r="J51">
            <v>1860466</v>
          </cell>
        </row>
        <row r="52">
          <cell r="E52"/>
          <cell r="J52"/>
        </row>
        <row r="53">
          <cell r="E53">
            <v>5309862</v>
          </cell>
          <cell r="J53">
            <v>313255</v>
          </cell>
        </row>
        <row r="54">
          <cell r="E54">
            <v>1470000</v>
          </cell>
        </row>
        <row r="55">
          <cell r="J55">
            <v>0</v>
          </cell>
        </row>
        <row r="56">
          <cell r="E56">
            <v>0</v>
          </cell>
        </row>
        <row r="57">
          <cell r="J57">
            <v>0</v>
          </cell>
        </row>
        <row r="58">
          <cell r="E58">
            <v>0</v>
          </cell>
          <cell r="J58">
            <v>25140481</v>
          </cell>
        </row>
        <row r="59">
          <cell r="E59">
            <v>14400</v>
          </cell>
        </row>
        <row r="60">
          <cell r="E60">
            <v>553806</v>
          </cell>
          <cell r="J60"/>
        </row>
        <row r="61">
          <cell r="E61">
            <v>95900</v>
          </cell>
        </row>
        <row r="63">
          <cell r="E63">
            <v>0</v>
          </cell>
        </row>
        <row r="66">
          <cell r="E66">
            <v>0</v>
          </cell>
        </row>
        <row r="67">
          <cell r="E67">
            <v>116205</v>
          </cell>
        </row>
        <row r="68">
          <cell r="E68">
            <v>3400</v>
          </cell>
        </row>
        <row r="69">
          <cell r="E69">
            <v>176805</v>
          </cell>
          <cell r="J69">
            <v>0</v>
          </cell>
        </row>
        <row r="70">
          <cell r="E70">
            <v>5270</v>
          </cell>
          <cell r="J70">
            <v>4000</v>
          </cell>
        </row>
        <row r="71">
          <cell r="E71">
            <v>1915905</v>
          </cell>
          <cell r="J71">
            <v>200</v>
          </cell>
        </row>
        <row r="72">
          <cell r="J72">
            <v>6200</v>
          </cell>
        </row>
        <row r="73">
          <cell r="E73"/>
        </row>
        <row r="74">
          <cell r="E74">
            <v>33900</v>
          </cell>
          <cell r="J74">
            <v>0</v>
          </cell>
        </row>
        <row r="75">
          <cell r="J75">
            <v>12120</v>
          </cell>
        </row>
        <row r="76">
          <cell r="J76">
            <v>682420</v>
          </cell>
        </row>
        <row r="77">
          <cell r="E77"/>
          <cell r="J77">
            <v>70000</v>
          </cell>
        </row>
        <row r="78">
          <cell r="E78">
            <v>1270394</v>
          </cell>
        </row>
        <row r="79">
          <cell r="E79">
            <v>138244</v>
          </cell>
          <cell r="J79">
            <v>0</v>
          </cell>
        </row>
        <row r="80">
          <cell r="E80">
            <v>38586</v>
          </cell>
          <cell r="J80">
            <v>3900</v>
          </cell>
        </row>
        <row r="83">
          <cell r="E83">
            <v>0</v>
          </cell>
        </row>
        <row r="84">
          <cell r="E84">
            <v>1340863</v>
          </cell>
        </row>
        <row r="85">
          <cell r="E85">
            <v>8480</v>
          </cell>
          <cell r="J85">
            <v>0</v>
          </cell>
        </row>
        <row r="86">
          <cell r="E86">
            <v>1761000</v>
          </cell>
          <cell r="J86">
            <v>4366</v>
          </cell>
        </row>
        <row r="87">
          <cell r="E87">
            <v>4220</v>
          </cell>
        </row>
        <row r="88">
          <cell r="E88">
            <v>3906667</v>
          </cell>
        </row>
        <row r="89">
          <cell r="E89">
            <v>55000</v>
          </cell>
        </row>
        <row r="90">
          <cell r="J90">
            <v>0</v>
          </cell>
        </row>
        <row r="91">
          <cell r="J91">
            <v>5309862</v>
          </cell>
        </row>
        <row r="92">
          <cell r="J92">
            <v>580000</v>
          </cell>
        </row>
        <row r="94">
          <cell r="E94">
            <v>0</v>
          </cell>
          <cell r="J94">
            <v>0</v>
          </cell>
        </row>
        <row r="95">
          <cell r="E95">
            <v>2324451</v>
          </cell>
        </row>
        <row r="97">
          <cell r="J97">
            <v>0</v>
          </cell>
        </row>
        <row r="98">
          <cell r="J98">
            <v>553806</v>
          </cell>
        </row>
        <row r="99">
          <cell r="J99">
            <v>177300</v>
          </cell>
        </row>
        <row r="100">
          <cell r="J100">
            <v>1950153</v>
          </cell>
        </row>
        <row r="101">
          <cell r="J101">
            <v>5678</v>
          </cell>
        </row>
        <row r="103">
          <cell r="J103">
            <v>0</v>
          </cell>
        </row>
        <row r="104">
          <cell r="J104">
            <v>3287</v>
          </cell>
        </row>
        <row r="105">
          <cell r="J105">
            <v>112800</v>
          </cell>
        </row>
        <row r="106">
          <cell r="J106">
            <v>5400</v>
          </cell>
        </row>
        <row r="107">
          <cell r="J107">
            <v>174840</v>
          </cell>
        </row>
        <row r="108">
          <cell r="J108">
            <v>8370</v>
          </cell>
        </row>
        <row r="109">
          <cell r="J109">
            <v>1856795</v>
          </cell>
        </row>
        <row r="110">
          <cell r="J110">
            <v>37275</v>
          </cell>
        </row>
        <row r="112">
          <cell r="J112"/>
        </row>
        <row r="113">
          <cell r="J113">
            <v>33600</v>
          </cell>
        </row>
        <row r="116">
          <cell r="J116">
            <v>0</v>
          </cell>
        </row>
        <row r="117">
          <cell r="J117">
            <v>1340863</v>
          </cell>
        </row>
        <row r="118">
          <cell r="J118">
            <v>1761000</v>
          </cell>
        </row>
        <row r="119">
          <cell r="J119">
            <v>14120</v>
          </cell>
        </row>
        <row r="120">
          <cell r="J120">
            <v>698667</v>
          </cell>
        </row>
        <row r="122">
          <cell r="J122">
            <v>0</v>
          </cell>
        </row>
        <row r="123">
          <cell r="J123">
            <v>147537</v>
          </cell>
        </row>
        <row r="127">
          <cell r="J127">
            <v>0</v>
          </cell>
        </row>
        <row r="128">
          <cell r="J128">
            <v>36934</v>
          </cell>
        </row>
        <row r="129">
          <cell r="J129">
            <v>4248</v>
          </cell>
        </row>
        <row r="130">
          <cell r="J130">
            <v>14400</v>
          </cell>
        </row>
        <row r="131">
          <cell r="J131">
            <v>1607622</v>
          </cell>
        </row>
        <row r="133">
          <cell r="J133"/>
        </row>
        <row r="136">
          <cell r="I136"/>
        </row>
        <row r="138">
          <cell r="H138"/>
        </row>
        <row r="139">
          <cell r="H139">
            <v>34460</v>
          </cell>
        </row>
        <row r="140">
          <cell r="H140">
            <v>937904</v>
          </cell>
        </row>
        <row r="141">
          <cell r="H141">
            <v>3210157</v>
          </cell>
        </row>
        <row r="143">
          <cell r="E143"/>
        </row>
      </sheetData>
      <sheetData sheetId="1">
        <row r="5">
          <cell r="D5">
            <v>103173495.7735</v>
          </cell>
          <cell r="I5">
            <v>61779014.773499995</v>
          </cell>
        </row>
        <row r="7">
          <cell r="D7">
            <v>38661339</v>
          </cell>
          <cell r="I7">
            <v>26898</v>
          </cell>
        </row>
        <row r="9">
          <cell r="D9">
            <v>797181</v>
          </cell>
          <cell r="I9">
            <v>4661318</v>
          </cell>
        </row>
        <row r="11">
          <cell r="D11">
            <v>4862500</v>
          </cell>
        </row>
        <row r="13">
          <cell r="D13">
            <v>230004</v>
          </cell>
          <cell r="I13">
            <v>45000</v>
          </cell>
        </row>
        <row r="15">
          <cell r="D15">
            <v>554121</v>
          </cell>
          <cell r="I15">
            <v>2512970</v>
          </cell>
        </row>
        <row r="17">
          <cell r="D17">
            <v>13405550</v>
          </cell>
          <cell r="I17">
            <v>58814</v>
          </cell>
        </row>
        <row r="19">
          <cell r="D19">
            <v>1690567</v>
          </cell>
          <cell r="I19">
            <v>94290743</v>
          </cell>
        </row>
      </sheetData>
      <sheetData sheetId="2">
        <row r="5">
          <cell r="D5">
            <v>43770577</v>
          </cell>
          <cell r="I5">
            <v>52891920</v>
          </cell>
        </row>
        <row r="7">
          <cell r="D7">
            <v>1237833</v>
          </cell>
          <cell r="I7">
            <v>1099228</v>
          </cell>
        </row>
        <row r="9">
          <cell r="D9">
            <v>1000000</v>
          </cell>
          <cell r="I9">
            <v>1984953</v>
          </cell>
        </row>
        <row r="11">
          <cell r="D11">
            <v>928650</v>
          </cell>
          <cell r="I11">
            <v>2211628</v>
          </cell>
        </row>
        <row r="13">
          <cell r="D13">
            <v>476225</v>
          </cell>
        </row>
        <row r="15">
          <cell r="D15">
            <v>1271798</v>
          </cell>
        </row>
        <row r="17">
          <cell r="D17">
            <v>2523842.2265000003</v>
          </cell>
        </row>
      </sheetData>
      <sheetData sheetId="3"/>
      <sheetData sheetId="4"/>
      <sheetData sheetId="5">
        <row r="6">
          <cell r="B6">
            <v>6568487</v>
          </cell>
        </row>
        <row r="7">
          <cell r="B7">
            <v>11097744.77</v>
          </cell>
        </row>
        <row r="8">
          <cell r="B8">
            <v>3416864.84</v>
          </cell>
        </row>
        <row r="9">
          <cell r="B9">
            <v>1731703.6</v>
          </cell>
          <cell r="C9">
            <v>388078</v>
          </cell>
        </row>
        <row r="10">
          <cell r="B10">
            <v>1071728.05</v>
          </cell>
          <cell r="C10">
            <v>351162</v>
          </cell>
        </row>
        <row r="11">
          <cell r="B11">
            <v>1586.2</v>
          </cell>
        </row>
        <row r="12">
          <cell r="B12">
            <v>36661.019999999997</v>
          </cell>
        </row>
        <row r="13">
          <cell r="B13">
            <v>6737.66</v>
          </cell>
        </row>
        <row r="14">
          <cell r="B14">
            <v>2094.42</v>
          </cell>
        </row>
        <row r="15">
          <cell r="B15">
            <v>23.44</v>
          </cell>
        </row>
        <row r="16">
          <cell r="C16">
            <v>2173721</v>
          </cell>
        </row>
        <row r="17">
          <cell r="B17">
            <v>7315784</v>
          </cell>
          <cell r="C17">
            <v>30140481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BS-Sch"/>
      <sheetName val="I&amp;E-Sch"/>
      <sheetName val="DEP-Sch"/>
    </sheetNames>
    <sheetDataSet>
      <sheetData sheetId="0" refreshError="1">
        <row r="6">
          <cell r="D6">
            <v>551</v>
          </cell>
          <cell r="J6">
            <v>7861879</v>
          </cell>
        </row>
        <row r="7">
          <cell r="D7">
            <v>3737674</v>
          </cell>
          <cell r="J7">
            <v>6701527</v>
          </cell>
        </row>
        <row r="8">
          <cell r="J8">
            <v>663815</v>
          </cell>
        </row>
        <row r="9">
          <cell r="J9">
            <v>71931</v>
          </cell>
        </row>
        <row r="10">
          <cell r="E10">
            <v>26865900</v>
          </cell>
          <cell r="J10">
            <v>310</v>
          </cell>
        </row>
        <row r="11">
          <cell r="J11">
            <v>82675</v>
          </cell>
        </row>
        <row r="13">
          <cell r="E13">
            <v>19200</v>
          </cell>
          <cell r="J13">
            <v>1490319</v>
          </cell>
        </row>
        <row r="14">
          <cell r="E14">
            <v>70850</v>
          </cell>
          <cell r="J14">
            <v>33820</v>
          </cell>
        </row>
        <row r="15">
          <cell r="E15">
            <v>13145</v>
          </cell>
          <cell r="J15">
            <v>226005</v>
          </cell>
        </row>
        <row r="16">
          <cell r="E16">
            <v>15010</v>
          </cell>
          <cell r="J16">
            <v>3005425</v>
          </cell>
        </row>
        <row r="17">
          <cell r="E17">
            <v>1023850</v>
          </cell>
          <cell r="J17">
            <v>62191</v>
          </cell>
        </row>
        <row r="18">
          <cell r="J18">
            <v>11640</v>
          </cell>
        </row>
        <row r="20">
          <cell r="E20">
            <v>30900</v>
          </cell>
          <cell r="J20">
            <v>93453</v>
          </cell>
        </row>
        <row r="21">
          <cell r="E21">
            <v>608139</v>
          </cell>
          <cell r="J21">
            <v>346438</v>
          </cell>
        </row>
        <row r="23">
          <cell r="E23">
            <v>1177572</v>
          </cell>
          <cell r="J23">
            <v>7731</v>
          </cell>
        </row>
        <row r="24">
          <cell r="J24">
            <v>3325</v>
          </cell>
        </row>
        <row r="25">
          <cell r="E25">
            <v>582500</v>
          </cell>
          <cell r="J25">
            <v>1858</v>
          </cell>
        </row>
        <row r="26">
          <cell r="E26">
            <v>1508004</v>
          </cell>
          <cell r="J26">
            <v>28321</v>
          </cell>
        </row>
        <row r="27">
          <cell r="E27">
            <v>1500000</v>
          </cell>
          <cell r="J27">
            <v>92561</v>
          </cell>
        </row>
        <row r="28">
          <cell r="E28">
            <v>759</v>
          </cell>
          <cell r="J28">
            <v>3900000</v>
          </cell>
        </row>
        <row r="29">
          <cell r="J29">
            <v>800000</v>
          </cell>
        </row>
        <row r="30">
          <cell r="J30">
            <v>800000</v>
          </cell>
        </row>
        <row r="31">
          <cell r="J31">
            <v>155242</v>
          </cell>
        </row>
        <row r="32">
          <cell r="J32">
            <v>71794</v>
          </cell>
        </row>
        <row r="33">
          <cell r="E33">
            <v>1622539</v>
          </cell>
          <cell r="J33">
            <v>875</v>
          </cell>
        </row>
        <row r="34">
          <cell r="E34">
            <v>800698</v>
          </cell>
          <cell r="J34">
            <v>576357</v>
          </cell>
        </row>
        <row r="35">
          <cell r="E35">
            <v>1490319</v>
          </cell>
          <cell r="J35">
            <v>494852</v>
          </cell>
        </row>
        <row r="36">
          <cell r="J36">
            <v>36304</v>
          </cell>
        </row>
        <row r="37">
          <cell r="E37">
            <v>30000</v>
          </cell>
        </row>
        <row r="38">
          <cell r="E38">
            <v>54896</v>
          </cell>
          <cell r="J38">
            <v>1000000</v>
          </cell>
        </row>
        <row r="39">
          <cell r="E39">
            <v>996000</v>
          </cell>
          <cell r="J39">
            <v>6827</v>
          </cell>
        </row>
        <row r="41">
          <cell r="E41">
            <v>345820</v>
          </cell>
          <cell r="J41">
            <v>87176</v>
          </cell>
        </row>
        <row r="42">
          <cell r="E42">
            <v>1239248</v>
          </cell>
        </row>
        <row r="43">
          <cell r="J43">
            <v>136351</v>
          </cell>
        </row>
        <row r="44">
          <cell r="E44">
            <v>766</v>
          </cell>
          <cell r="J44">
            <v>7000</v>
          </cell>
        </row>
        <row r="45">
          <cell r="E45">
            <v>287811</v>
          </cell>
        </row>
        <row r="46">
          <cell r="E46">
            <v>608712</v>
          </cell>
        </row>
        <row r="47">
          <cell r="E47">
            <v>84930</v>
          </cell>
          <cell r="J47">
            <v>668071</v>
          </cell>
        </row>
        <row r="48">
          <cell r="E48">
            <v>67403</v>
          </cell>
          <cell r="J48">
            <v>10250</v>
          </cell>
        </row>
        <row r="49">
          <cell r="E49">
            <v>3000</v>
          </cell>
          <cell r="J49">
            <v>105114</v>
          </cell>
        </row>
        <row r="50">
          <cell r="E50">
            <v>119821</v>
          </cell>
          <cell r="J50">
            <v>55983</v>
          </cell>
        </row>
        <row r="51">
          <cell r="E51">
            <v>1002515</v>
          </cell>
          <cell r="J51">
            <v>82680</v>
          </cell>
        </row>
        <row r="52">
          <cell r="E52">
            <v>36040</v>
          </cell>
        </row>
        <row r="53">
          <cell r="E53">
            <v>1698045</v>
          </cell>
        </row>
        <row r="54">
          <cell r="E54">
            <v>67000</v>
          </cell>
          <cell r="J54">
            <v>3301</v>
          </cell>
        </row>
        <row r="55">
          <cell r="E55">
            <v>26545</v>
          </cell>
          <cell r="J55">
            <v>353403</v>
          </cell>
        </row>
        <row r="57">
          <cell r="E57">
            <v>37620</v>
          </cell>
        </row>
        <row r="58">
          <cell r="E58">
            <v>111800</v>
          </cell>
          <cell r="J58">
            <v>32979</v>
          </cell>
        </row>
        <row r="59">
          <cell r="E59">
            <v>10260</v>
          </cell>
          <cell r="J59">
            <v>715079</v>
          </cell>
        </row>
        <row r="60">
          <cell r="E60">
            <v>30780</v>
          </cell>
        </row>
        <row r="61">
          <cell r="E61">
            <v>200600</v>
          </cell>
        </row>
        <row r="62">
          <cell r="E62">
            <v>20375</v>
          </cell>
        </row>
        <row r="63">
          <cell r="E63">
            <v>721175</v>
          </cell>
        </row>
        <row r="64">
          <cell r="E64">
            <v>34508</v>
          </cell>
        </row>
        <row r="65">
          <cell r="E65">
            <v>213467</v>
          </cell>
        </row>
        <row r="66">
          <cell r="E66">
            <v>800000</v>
          </cell>
        </row>
        <row r="67">
          <cell r="E67">
            <v>101182</v>
          </cell>
        </row>
        <row r="68">
          <cell r="E68">
            <v>8000</v>
          </cell>
        </row>
        <row r="69">
          <cell r="J69">
            <v>6000</v>
          </cell>
        </row>
        <row r="71">
          <cell r="J71">
            <v>8664</v>
          </cell>
        </row>
        <row r="74">
          <cell r="J74">
            <v>3864127</v>
          </cell>
        </row>
        <row r="76">
          <cell r="J76">
            <v>327260</v>
          </cell>
        </row>
        <row r="78">
          <cell r="J78">
            <v>608712</v>
          </cell>
        </row>
        <row r="79">
          <cell r="J79">
            <v>408729</v>
          </cell>
        </row>
        <row r="80">
          <cell r="J80">
            <v>67403</v>
          </cell>
        </row>
        <row r="81">
          <cell r="J81">
            <v>287811</v>
          </cell>
        </row>
        <row r="82">
          <cell r="J82">
            <v>1239248</v>
          </cell>
        </row>
        <row r="83">
          <cell r="J83">
            <v>766</v>
          </cell>
        </row>
        <row r="84">
          <cell r="J84">
            <v>84930</v>
          </cell>
        </row>
        <row r="87">
          <cell r="J87">
            <v>27995</v>
          </cell>
        </row>
        <row r="88">
          <cell r="J88">
            <v>50480</v>
          </cell>
        </row>
        <row r="89">
          <cell r="J89">
            <v>22905</v>
          </cell>
        </row>
        <row r="90">
          <cell r="J90">
            <v>420</v>
          </cell>
        </row>
        <row r="91">
          <cell r="J91">
            <v>50900</v>
          </cell>
        </row>
        <row r="92">
          <cell r="J92">
            <v>36510</v>
          </cell>
        </row>
        <row r="93">
          <cell r="J93">
            <v>1664200</v>
          </cell>
        </row>
        <row r="94">
          <cell r="J94">
            <v>959415</v>
          </cell>
        </row>
        <row r="95">
          <cell r="J95">
            <v>9860</v>
          </cell>
        </row>
        <row r="96">
          <cell r="J96">
            <v>24545</v>
          </cell>
        </row>
        <row r="97">
          <cell r="J97">
            <v>0</v>
          </cell>
        </row>
        <row r="98">
          <cell r="J98">
            <v>3261</v>
          </cell>
        </row>
        <row r="99">
          <cell r="J99">
            <v>280</v>
          </cell>
        </row>
        <row r="100">
          <cell r="J100">
            <v>72500</v>
          </cell>
        </row>
        <row r="101">
          <cell r="J101">
            <v>430000</v>
          </cell>
        </row>
        <row r="102">
          <cell r="J102">
            <v>63538</v>
          </cell>
        </row>
        <row r="103">
          <cell r="J103">
            <v>1280000</v>
          </cell>
        </row>
        <row r="104">
          <cell r="J104">
            <v>22920</v>
          </cell>
        </row>
        <row r="105">
          <cell r="J105">
            <v>221000</v>
          </cell>
        </row>
        <row r="106">
          <cell r="J106">
            <v>120375</v>
          </cell>
        </row>
        <row r="108">
          <cell r="J108">
            <v>721175</v>
          </cell>
        </row>
        <row r="109">
          <cell r="J109">
            <v>8000</v>
          </cell>
        </row>
        <row r="113">
          <cell r="I113">
            <v>3947138</v>
          </cell>
        </row>
        <row r="114">
          <cell r="I114">
            <v>2500000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>
            <v>600752.46</v>
          </cell>
        </row>
        <row r="7">
          <cell r="B7">
            <v>3408243.56</v>
          </cell>
          <cell r="C7">
            <v>82680</v>
          </cell>
        </row>
        <row r="8">
          <cell r="B8">
            <v>636033.98</v>
          </cell>
          <cell r="C8">
            <v>356704</v>
          </cell>
        </row>
        <row r="9">
          <cell r="B9">
            <v>371798.56</v>
          </cell>
          <cell r="C9">
            <v>678321</v>
          </cell>
        </row>
        <row r="10">
          <cell r="B10">
            <v>1010454.25</v>
          </cell>
          <cell r="C10">
            <v>715079</v>
          </cell>
        </row>
        <row r="11">
          <cell r="B11">
            <v>995950.7</v>
          </cell>
          <cell r="C11">
            <v>105114</v>
          </cell>
        </row>
        <row r="12">
          <cell r="B12">
            <v>20358791</v>
          </cell>
          <cell r="C12">
            <v>32979</v>
          </cell>
        </row>
        <row r="13">
          <cell r="B13">
            <v>321533.18</v>
          </cell>
          <cell r="C13">
            <v>55983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BS-SCH"/>
      <sheetName val="I&amp;E-SCH"/>
      <sheetName val="DEP-SCH"/>
    </sheetNames>
    <sheetDataSet>
      <sheetData sheetId="0">
        <row r="6">
          <cell r="D6">
            <v>1497</v>
          </cell>
          <cell r="J6">
            <v>10226916</v>
          </cell>
        </row>
        <row r="7">
          <cell r="D7">
            <v>2952570.5</v>
          </cell>
          <cell r="J7">
            <v>500566</v>
          </cell>
        </row>
        <row r="8">
          <cell r="D8">
            <v>6000000</v>
          </cell>
          <cell r="J8">
            <v>84242</v>
          </cell>
        </row>
        <row r="10">
          <cell r="J10">
            <v>7937243</v>
          </cell>
        </row>
        <row r="11">
          <cell r="J11">
            <v>45956</v>
          </cell>
        </row>
        <row r="12">
          <cell r="E12">
            <v>25966400</v>
          </cell>
          <cell r="J12">
            <v>691768</v>
          </cell>
        </row>
        <row r="14">
          <cell r="E14">
            <v>31550</v>
          </cell>
          <cell r="J14">
            <v>418541</v>
          </cell>
        </row>
        <row r="15">
          <cell r="J15">
            <v>6262</v>
          </cell>
        </row>
        <row r="16">
          <cell r="E16">
            <v>14384</v>
          </cell>
          <cell r="J16">
            <v>1252</v>
          </cell>
        </row>
        <row r="17">
          <cell r="E17">
            <v>150000</v>
          </cell>
          <cell r="J17">
            <v>112700</v>
          </cell>
        </row>
        <row r="18">
          <cell r="J18">
            <v>288800</v>
          </cell>
        </row>
        <row r="19">
          <cell r="E19">
            <v>12100</v>
          </cell>
        </row>
        <row r="20">
          <cell r="J20">
            <v>1921770</v>
          </cell>
        </row>
        <row r="21">
          <cell r="E21">
            <v>60240</v>
          </cell>
          <cell r="J21">
            <v>424479</v>
          </cell>
        </row>
        <row r="22">
          <cell r="J22">
            <v>26861</v>
          </cell>
        </row>
        <row r="23">
          <cell r="J23">
            <v>522427</v>
          </cell>
        </row>
        <row r="24">
          <cell r="E24">
            <v>690451</v>
          </cell>
          <cell r="J24">
            <v>2101335</v>
          </cell>
        </row>
        <row r="25">
          <cell r="J25">
            <v>493703</v>
          </cell>
        </row>
        <row r="26">
          <cell r="E26">
            <v>35000</v>
          </cell>
          <cell r="J26">
            <v>1224</v>
          </cell>
        </row>
        <row r="28">
          <cell r="E28">
            <v>31843</v>
          </cell>
        </row>
        <row r="29">
          <cell r="E29">
            <v>3501</v>
          </cell>
        </row>
        <row r="30">
          <cell r="E30">
            <v>300</v>
          </cell>
          <cell r="J30">
            <v>48893</v>
          </cell>
        </row>
        <row r="31">
          <cell r="E31">
            <v>2765</v>
          </cell>
          <cell r="J31">
            <v>121037</v>
          </cell>
        </row>
        <row r="33">
          <cell r="J33">
            <v>11185</v>
          </cell>
        </row>
        <row r="34">
          <cell r="E34">
            <v>8200</v>
          </cell>
          <cell r="J34">
            <v>25871</v>
          </cell>
        </row>
        <row r="36">
          <cell r="E36">
            <v>485025</v>
          </cell>
          <cell r="J36">
            <v>6750</v>
          </cell>
        </row>
        <row r="37">
          <cell r="E37">
            <v>13200</v>
          </cell>
        </row>
        <row r="39">
          <cell r="J39">
            <v>5000</v>
          </cell>
        </row>
        <row r="40">
          <cell r="E40">
            <v>1685</v>
          </cell>
          <cell r="J40">
            <v>30222</v>
          </cell>
        </row>
        <row r="41">
          <cell r="E41">
            <v>13268</v>
          </cell>
          <cell r="J41">
            <v>1617</v>
          </cell>
        </row>
        <row r="42">
          <cell r="J42">
            <v>3250</v>
          </cell>
        </row>
        <row r="43">
          <cell r="J43">
            <v>13707</v>
          </cell>
        </row>
        <row r="44">
          <cell r="E44">
            <v>4600</v>
          </cell>
          <cell r="J44">
            <v>35460</v>
          </cell>
        </row>
        <row r="45">
          <cell r="E45">
            <v>15075</v>
          </cell>
          <cell r="J45">
            <v>8120</v>
          </cell>
        </row>
        <row r="46">
          <cell r="E46">
            <v>3268</v>
          </cell>
          <cell r="J46">
            <v>74690</v>
          </cell>
        </row>
        <row r="47">
          <cell r="E47">
            <v>350</v>
          </cell>
          <cell r="J47">
            <v>4327</v>
          </cell>
        </row>
        <row r="48">
          <cell r="J48">
            <v>48399</v>
          </cell>
        </row>
        <row r="49">
          <cell r="J49">
            <v>95567</v>
          </cell>
        </row>
        <row r="50">
          <cell r="J50">
            <v>77217</v>
          </cell>
        </row>
        <row r="52">
          <cell r="E52">
            <v>7000</v>
          </cell>
        </row>
        <row r="55">
          <cell r="E55">
            <v>32000</v>
          </cell>
          <cell r="J55">
            <v>25000</v>
          </cell>
        </row>
        <row r="57">
          <cell r="E57">
            <v>30</v>
          </cell>
          <cell r="J57">
            <v>31931</v>
          </cell>
        </row>
        <row r="58">
          <cell r="E58">
            <v>4300</v>
          </cell>
        </row>
        <row r="59">
          <cell r="J59">
            <v>193735</v>
          </cell>
        </row>
        <row r="60">
          <cell r="J60">
            <v>1600</v>
          </cell>
        </row>
        <row r="61">
          <cell r="E61">
            <v>6300</v>
          </cell>
        </row>
        <row r="64">
          <cell r="E64">
            <v>2813969</v>
          </cell>
          <cell r="J64">
            <v>1000</v>
          </cell>
        </row>
        <row r="65">
          <cell r="E65">
            <v>721590</v>
          </cell>
          <cell r="J65">
            <v>44528</v>
          </cell>
        </row>
        <row r="67">
          <cell r="E67">
            <v>268600</v>
          </cell>
        </row>
        <row r="68">
          <cell r="E68">
            <v>2040000</v>
          </cell>
          <cell r="J68">
            <v>4200</v>
          </cell>
        </row>
        <row r="69">
          <cell r="E69">
            <v>1921770</v>
          </cell>
        </row>
        <row r="70">
          <cell r="E70">
            <v>493703</v>
          </cell>
          <cell r="J70">
            <v>27500</v>
          </cell>
        </row>
        <row r="71">
          <cell r="E71">
            <v>5400</v>
          </cell>
          <cell r="J71">
            <v>1275</v>
          </cell>
        </row>
        <row r="72">
          <cell r="E72">
            <v>726000</v>
          </cell>
          <cell r="J72">
            <v>475000</v>
          </cell>
        </row>
        <row r="73">
          <cell r="J73">
            <v>320000</v>
          </cell>
        </row>
        <row r="74">
          <cell r="E74">
            <v>1100</v>
          </cell>
        </row>
        <row r="75">
          <cell r="E75">
            <v>1500</v>
          </cell>
        </row>
        <row r="76">
          <cell r="E76">
            <v>309121</v>
          </cell>
        </row>
        <row r="77">
          <cell r="E77">
            <v>96900</v>
          </cell>
        </row>
        <row r="78">
          <cell r="E78">
            <v>1140480</v>
          </cell>
        </row>
        <row r="80">
          <cell r="E80">
            <v>214000</v>
          </cell>
          <cell r="J80">
            <v>67267</v>
          </cell>
        </row>
        <row r="81">
          <cell r="E81">
            <v>50580</v>
          </cell>
          <cell r="J81">
            <v>39484</v>
          </cell>
        </row>
        <row r="82">
          <cell r="E82">
            <v>1055985</v>
          </cell>
        </row>
        <row r="83">
          <cell r="J83">
            <v>6300</v>
          </cell>
        </row>
        <row r="84">
          <cell r="E84">
            <v>17400</v>
          </cell>
        </row>
        <row r="85">
          <cell r="J85">
            <v>35180</v>
          </cell>
        </row>
        <row r="86">
          <cell r="E86">
            <v>520000</v>
          </cell>
        </row>
        <row r="87">
          <cell r="E87">
            <v>54280</v>
          </cell>
          <cell r="J87">
            <v>4500</v>
          </cell>
        </row>
        <row r="88">
          <cell r="J88">
            <v>31591</v>
          </cell>
        </row>
        <row r="89">
          <cell r="E89">
            <v>44775</v>
          </cell>
        </row>
        <row r="90">
          <cell r="E90">
            <v>13930</v>
          </cell>
          <cell r="J90">
            <v>266430</v>
          </cell>
        </row>
        <row r="91">
          <cell r="J91">
            <v>4780</v>
          </cell>
        </row>
        <row r="92">
          <cell r="J92">
            <v>9345</v>
          </cell>
        </row>
        <row r="93">
          <cell r="E93">
            <v>170085</v>
          </cell>
        </row>
        <row r="94">
          <cell r="E94">
            <v>106305</v>
          </cell>
          <cell r="J94">
            <v>1300000</v>
          </cell>
        </row>
        <row r="96">
          <cell r="E96">
            <v>345182</v>
          </cell>
        </row>
        <row r="97">
          <cell r="J97">
            <v>214000</v>
          </cell>
        </row>
        <row r="100">
          <cell r="E100">
            <v>1001000</v>
          </cell>
        </row>
        <row r="103">
          <cell r="E103">
            <v>37516</v>
          </cell>
        </row>
        <row r="104">
          <cell r="J104">
            <v>2870214</v>
          </cell>
        </row>
        <row r="105">
          <cell r="E105">
            <v>1380</v>
          </cell>
          <cell r="J105">
            <v>1921770</v>
          </cell>
        </row>
        <row r="106">
          <cell r="E106">
            <v>518929</v>
          </cell>
        </row>
        <row r="107">
          <cell r="E107">
            <v>664685</v>
          </cell>
          <cell r="J107">
            <v>493703</v>
          </cell>
        </row>
        <row r="108">
          <cell r="E108">
            <v>83115</v>
          </cell>
        </row>
        <row r="109">
          <cell r="J109">
            <v>414000</v>
          </cell>
        </row>
        <row r="110">
          <cell r="E110">
            <v>32</v>
          </cell>
        </row>
        <row r="111">
          <cell r="J111">
            <v>19156</v>
          </cell>
        </row>
        <row r="112">
          <cell r="E112">
            <v>108255</v>
          </cell>
        </row>
        <row r="113">
          <cell r="E113">
            <v>8600</v>
          </cell>
          <cell r="J113">
            <v>6025</v>
          </cell>
        </row>
        <row r="114">
          <cell r="E114">
            <v>4100</v>
          </cell>
        </row>
        <row r="115">
          <cell r="E115">
            <v>645</v>
          </cell>
          <cell r="J115">
            <v>306609</v>
          </cell>
        </row>
        <row r="116">
          <cell r="E116">
            <v>16125</v>
          </cell>
          <cell r="J116">
            <v>96900</v>
          </cell>
        </row>
        <row r="117">
          <cell r="J117">
            <v>1140480</v>
          </cell>
        </row>
        <row r="119">
          <cell r="J119">
            <v>350</v>
          </cell>
        </row>
        <row r="122">
          <cell r="J122">
            <v>1955000</v>
          </cell>
        </row>
        <row r="123">
          <cell r="J123">
            <v>806590</v>
          </cell>
        </row>
        <row r="124">
          <cell r="J124">
            <v>8800</v>
          </cell>
        </row>
        <row r="129">
          <cell r="J129">
            <v>1077980</v>
          </cell>
        </row>
        <row r="132">
          <cell r="J132">
            <v>108755</v>
          </cell>
        </row>
        <row r="133">
          <cell r="J133">
            <v>705</v>
          </cell>
        </row>
        <row r="136">
          <cell r="J136">
            <v>30010</v>
          </cell>
        </row>
        <row r="137">
          <cell r="J137">
            <v>168300</v>
          </cell>
        </row>
        <row r="138">
          <cell r="J138">
            <v>16915</v>
          </cell>
        </row>
        <row r="139">
          <cell r="J139">
            <v>47760</v>
          </cell>
        </row>
        <row r="140">
          <cell r="J140">
            <v>1000000</v>
          </cell>
        </row>
        <row r="141">
          <cell r="J141">
            <v>16000</v>
          </cell>
        </row>
        <row r="144">
          <cell r="J144">
            <v>5000000</v>
          </cell>
        </row>
        <row r="148">
          <cell r="J148">
            <v>25632</v>
          </cell>
        </row>
        <row r="149">
          <cell r="J149">
            <v>38463</v>
          </cell>
        </row>
        <row r="152">
          <cell r="J152">
            <v>324499</v>
          </cell>
        </row>
        <row r="153">
          <cell r="J153">
            <v>187750</v>
          </cell>
        </row>
        <row r="155">
          <cell r="J155">
            <v>63005</v>
          </cell>
        </row>
        <row r="156">
          <cell r="J156">
            <v>107395</v>
          </cell>
        </row>
        <row r="158">
          <cell r="J158">
            <v>96543</v>
          </cell>
        </row>
        <row r="159">
          <cell r="J159">
            <v>54162</v>
          </cell>
        </row>
        <row r="160">
          <cell r="J160">
            <v>4300</v>
          </cell>
        </row>
        <row r="161">
          <cell r="J161">
            <v>664685</v>
          </cell>
        </row>
        <row r="162">
          <cell r="J162">
            <v>1000000</v>
          </cell>
        </row>
        <row r="163">
          <cell r="J163">
            <v>12300</v>
          </cell>
        </row>
        <row r="166">
          <cell r="I166">
            <v>35622</v>
          </cell>
        </row>
        <row r="167">
          <cell r="I167">
            <v>2481558.5</v>
          </cell>
        </row>
      </sheetData>
      <sheetData sheetId="1">
        <row r="5">
          <cell r="D5">
            <v>25662480.930999998</v>
          </cell>
          <cell r="I5">
            <v>39277916.430999994</v>
          </cell>
        </row>
        <row r="7">
          <cell r="D7">
            <v>5515325</v>
          </cell>
          <cell r="I7">
            <v>35622</v>
          </cell>
        </row>
        <row r="9">
          <cell r="D9">
            <v>2905600</v>
          </cell>
          <cell r="I9">
            <v>2481558.5</v>
          </cell>
        </row>
        <row r="11">
          <cell r="D11">
            <v>106803</v>
          </cell>
        </row>
        <row r="13">
          <cell r="D13">
            <v>-12255</v>
          </cell>
          <cell r="I13">
            <v>9236</v>
          </cell>
        </row>
        <row r="15">
          <cell r="D15">
            <v>696152</v>
          </cell>
          <cell r="I15">
            <v>93500</v>
          </cell>
        </row>
        <row r="17">
          <cell r="D17">
            <v>5503838</v>
          </cell>
        </row>
        <row r="19">
          <cell r="D19">
            <v>9537624</v>
          </cell>
          <cell r="I19">
            <v>14007</v>
          </cell>
        </row>
        <row r="21">
          <cell r="I21"/>
        </row>
        <row r="23">
          <cell r="I23">
            <v>8003728</v>
          </cell>
        </row>
      </sheetData>
      <sheetData sheetId="2">
        <row r="5">
          <cell r="D5">
            <v>25489160</v>
          </cell>
          <cell r="I5">
            <v>26197334</v>
          </cell>
        </row>
        <row r="7">
          <cell r="D7">
            <v>213736</v>
          </cell>
          <cell r="I7">
            <v>690451</v>
          </cell>
        </row>
        <row r="9">
          <cell r="D9">
            <v>1000000</v>
          </cell>
          <cell r="I9">
            <v>705050</v>
          </cell>
        </row>
        <row r="11">
          <cell r="D11">
            <v>1467827</v>
          </cell>
          <cell r="I11">
            <v>345182</v>
          </cell>
        </row>
        <row r="13">
          <cell r="D13">
            <v>404721</v>
          </cell>
        </row>
        <row r="15">
          <cell r="D15">
            <v>225666</v>
          </cell>
        </row>
        <row r="17">
          <cell r="D17">
            <v>1731019.7890000001</v>
          </cell>
        </row>
      </sheetData>
      <sheetData sheetId="3"/>
      <sheetData sheetId="4"/>
      <sheetData sheetId="5">
        <row r="6">
          <cell r="B6">
            <v>17093661</v>
          </cell>
        </row>
        <row r="7">
          <cell r="B7">
            <v>6914567.04</v>
          </cell>
        </row>
        <row r="8">
          <cell r="B8">
            <v>2626491.6</v>
          </cell>
          <cell r="C8">
            <v>67267</v>
          </cell>
        </row>
        <row r="9">
          <cell r="B9">
            <v>1964177.24</v>
          </cell>
          <cell r="C9">
            <v>31591</v>
          </cell>
        </row>
        <row r="10">
          <cell r="B10">
            <v>1017482.7</v>
          </cell>
          <cell r="C10">
            <v>280555</v>
          </cell>
        </row>
        <row r="11">
          <cell r="C11">
            <v>6300</v>
          </cell>
        </row>
        <row r="12">
          <cell r="B12">
            <v>135494.29</v>
          </cell>
        </row>
        <row r="13">
          <cell r="B13">
            <v>8989290</v>
          </cell>
          <cell r="C13">
            <v>1300000</v>
          </cell>
        </row>
        <row r="14">
          <cell r="C14">
            <v>35180</v>
          </cell>
        </row>
        <row r="15">
          <cell r="B15">
            <v>546879.35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I&amp;E"/>
      <sheetName val="BS"/>
      <sheetName val="BS-SCH"/>
      <sheetName val="I&amp;E-SCH"/>
      <sheetName val="DEP-SCH"/>
    </sheetNames>
    <sheetDataSet>
      <sheetData sheetId="0">
        <row r="6">
          <cell r="D6">
            <v>38495</v>
          </cell>
          <cell r="J6">
            <v>10254270</v>
          </cell>
        </row>
        <row r="7">
          <cell r="D7">
            <v>3603517</v>
          </cell>
          <cell r="J7">
            <v>8495259</v>
          </cell>
        </row>
        <row r="8">
          <cell r="J8">
            <v>172377</v>
          </cell>
        </row>
        <row r="10">
          <cell r="E10">
            <v>22128100</v>
          </cell>
          <cell r="J10">
            <v>105268</v>
          </cell>
        </row>
        <row r="13">
          <cell r="E13">
            <v>71516</v>
          </cell>
          <cell r="J13">
            <v>480579</v>
          </cell>
        </row>
        <row r="14">
          <cell r="J14">
            <v>1992216</v>
          </cell>
        </row>
        <row r="15">
          <cell r="J15">
            <v>2981</v>
          </cell>
        </row>
        <row r="16">
          <cell r="J16">
            <v>816298</v>
          </cell>
        </row>
        <row r="17">
          <cell r="J17">
            <v>1805891</v>
          </cell>
        </row>
        <row r="18">
          <cell r="J18">
            <v>6921</v>
          </cell>
        </row>
        <row r="19">
          <cell r="E19">
            <v>368627</v>
          </cell>
        </row>
        <row r="20">
          <cell r="J20">
            <v>41652</v>
          </cell>
        </row>
        <row r="21">
          <cell r="E21">
            <v>807862</v>
          </cell>
          <cell r="J21">
            <v>514540</v>
          </cell>
        </row>
        <row r="22">
          <cell r="E22">
            <v>1000000</v>
          </cell>
        </row>
        <row r="23">
          <cell r="J23">
            <v>12931</v>
          </cell>
        </row>
        <row r="24">
          <cell r="E24">
            <v>129736</v>
          </cell>
          <cell r="J24">
            <v>16290</v>
          </cell>
        </row>
        <row r="25">
          <cell r="J25">
            <v>92031</v>
          </cell>
        </row>
        <row r="26">
          <cell r="E26">
            <v>8440</v>
          </cell>
          <cell r="J26">
            <v>19500</v>
          </cell>
        </row>
        <row r="28">
          <cell r="E28">
            <v>500</v>
          </cell>
        </row>
        <row r="29">
          <cell r="E29">
            <v>23000</v>
          </cell>
          <cell r="J29">
            <v>70876</v>
          </cell>
        </row>
        <row r="30">
          <cell r="J30">
            <v>1438</v>
          </cell>
        </row>
        <row r="32">
          <cell r="J32">
            <v>152419</v>
          </cell>
        </row>
        <row r="33">
          <cell r="E33">
            <v>11259</v>
          </cell>
          <cell r="J33">
            <v>4500</v>
          </cell>
        </row>
        <row r="34">
          <cell r="E34">
            <v>78750</v>
          </cell>
        </row>
        <row r="35">
          <cell r="E35">
            <v>1582</v>
          </cell>
        </row>
        <row r="36">
          <cell r="J36">
            <v>2980</v>
          </cell>
        </row>
        <row r="38">
          <cell r="E38">
            <v>5060</v>
          </cell>
          <cell r="J38">
            <v>112739</v>
          </cell>
        </row>
        <row r="40">
          <cell r="E40">
            <v>2188762</v>
          </cell>
          <cell r="J40">
            <v>120211</v>
          </cell>
        </row>
        <row r="41">
          <cell r="E41">
            <v>1992216</v>
          </cell>
          <cell r="J41">
            <v>1185</v>
          </cell>
        </row>
        <row r="42">
          <cell r="E42">
            <v>603642</v>
          </cell>
          <cell r="J42">
            <v>500000</v>
          </cell>
        </row>
        <row r="43">
          <cell r="E43">
            <v>480579</v>
          </cell>
        </row>
        <row r="44">
          <cell r="E44">
            <v>9000</v>
          </cell>
        </row>
        <row r="46">
          <cell r="E46">
            <v>3405</v>
          </cell>
        </row>
        <row r="48">
          <cell r="E48">
            <v>1053054</v>
          </cell>
          <cell r="J48">
            <v>50000</v>
          </cell>
        </row>
        <row r="49">
          <cell r="E49">
            <v>89500</v>
          </cell>
          <cell r="J49">
            <v>499496</v>
          </cell>
        </row>
        <row r="50">
          <cell r="E50">
            <v>1617000</v>
          </cell>
          <cell r="J50">
            <v>99800</v>
          </cell>
        </row>
        <row r="51">
          <cell r="E51">
            <v>21070</v>
          </cell>
          <cell r="J51">
            <v>250291</v>
          </cell>
        </row>
        <row r="52">
          <cell r="E52">
            <v>151045</v>
          </cell>
        </row>
        <row r="53">
          <cell r="J53">
            <v>11049</v>
          </cell>
        </row>
        <row r="54">
          <cell r="J54">
            <v>297317</v>
          </cell>
        </row>
        <row r="55">
          <cell r="E55">
            <v>72930</v>
          </cell>
        </row>
        <row r="56">
          <cell r="E56">
            <v>50919</v>
          </cell>
        </row>
        <row r="58">
          <cell r="E58">
            <v>907225</v>
          </cell>
        </row>
        <row r="60">
          <cell r="E60">
            <v>1371930</v>
          </cell>
        </row>
        <row r="61">
          <cell r="E61">
            <v>264746</v>
          </cell>
        </row>
        <row r="62">
          <cell r="E62">
            <v>39744</v>
          </cell>
        </row>
        <row r="63">
          <cell r="E63">
            <v>7500</v>
          </cell>
        </row>
        <row r="64">
          <cell r="E64">
            <v>55734</v>
          </cell>
        </row>
        <row r="65">
          <cell r="E65">
            <v>198582</v>
          </cell>
        </row>
        <row r="66">
          <cell r="E66">
            <v>1249684</v>
          </cell>
        </row>
        <row r="67">
          <cell r="E67">
            <v>103105</v>
          </cell>
        </row>
        <row r="68">
          <cell r="J68">
            <v>4786969</v>
          </cell>
        </row>
        <row r="69">
          <cell r="J69">
            <v>268058</v>
          </cell>
        </row>
        <row r="70">
          <cell r="J70">
            <v>39744</v>
          </cell>
        </row>
        <row r="71">
          <cell r="J71">
            <v>7500</v>
          </cell>
        </row>
        <row r="72">
          <cell r="J72">
            <v>57116</v>
          </cell>
        </row>
        <row r="75">
          <cell r="J75">
            <v>1053574</v>
          </cell>
        </row>
        <row r="76">
          <cell r="E76">
            <v>520000</v>
          </cell>
          <cell r="J76">
            <v>480579</v>
          </cell>
        </row>
        <row r="77">
          <cell r="E77">
            <v>1450000</v>
          </cell>
          <cell r="J77">
            <v>9000</v>
          </cell>
        </row>
        <row r="79">
          <cell r="E79">
            <v>1084000</v>
          </cell>
          <cell r="J79">
            <v>178500</v>
          </cell>
        </row>
        <row r="80">
          <cell r="E80">
            <v>5612</v>
          </cell>
          <cell r="J80">
            <v>1510000</v>
          </cell>
        </row>
        <row r="81">
          <cell r="E81">
            <v>1550</v>
          </cell>
          <cell r="J81">
            <v>22770</v>
          </cell>
        </row>
        <row r="82">
          <cell r="J82">
            <v>139270</v>
          </cell>
        </row>
        <row r="83">
          <cell r="J83">
            <v>945260</v>
          </cell>
        </row>
        <row r="86">
          <cell r="J86">
            <v>1234304</v>
          </cell>
        </row>
        <row r="87">
          <cell r="J87">
            <v>89500</v>
          </cell>
        </row>
        <row r="88">
          <cell r="J88">
            <v>69735</v>
          </cell>
        </row>
        <row r="89">
          <cell r="J89">
            <v>30861</v>
          </cell>
        </row>
        <row r="91">
          <cell r="J91">
            <v>250000</v>
          </cell>
        </row>
        <row r="92">
          <cell r="J92">
            <v>3830</v>
          </cell>
        </row>
        <row r="94">
          <cell r="J94">
            <v>1371930</v>
          </cell>
        </row>
        <row r="96">
          <cell r="J96">
            <v>86590</v>
          </cell>
        </row>
        <row r="97">
          <cell r="J97">
            <v>1450000</v>
          </cell>
        </row>
        <row r="102">
          <cell r="J102">
            <v>11760</v>
          </cell>
        </row>
        <row r="103">
          <cell r="J103">
            <v>315000</v>
          </cell>
        </row>
        <row r="104">
          <cell r="J104">
            <v>123015</v>
          </cell>
        </row>
        <row r="105">
          <cell r="J105">
            <v>20000</v>
          </cell>
        </row>
        <row r="108">
          <cell r="J108">
            <v>518000</v>
          </cell>
        </row>
        <row r="116">
          <cell r="I116">
            <v>31523</v>
          </cell>
        </row>
        <row r="117">
          <cell r="I117">
            <v>1761285</v>
          </cell>
        </row>
      </sheetData>
      <sheetData sheetId="1">
        <row r="5">
          <cell r="D5">
            <v>24129079</v>
          </cell>
          <cell r="I5">
            <v>22128100</v>
          </cell>
        </row>
        <row r="7">
          <cell r="D7">
            <v>696944</v>
          </cell>
          <cell r="I7">
            <v>368627</v>
          </cell>
        </row>
        <row r="9">
          <cell r="I9">
            <v>329843</v>
          </cell>
        </row>
        <row r="10">
          <cell r="D10">
            <v>196691</v>
          </cell>
        </row>
        <row r="11">
          <cell r="I11">
            <v>807862</v>
          </cell>
        </row>
        <row r="12">
          <cell r="D12">
            <v>156919</v>
          </cell>
        </row>
        <row r="14">
          <cell r="D14">
            <v>115719</v>
          </cell>
        </row>
        <row r="16">
          <cell r="D16">
            <v>2045426.2010000004</v>
          </cell>
        </row>
      </sheetData>
      <sheetData sheetId="2">
        <row r="5">
          <cell r="D5">
            <v>-11625347.801000001</v>
          </cell>
          <cell r="I5">
            <v>46127342.198999986</v>
          </cell>
        </row>
        <row r="7">
          <cell r="D7">
            <v>2429260</v>
          </cell>
          <cell r="I7">
            <v>31523</v>
          </cell>
        </row>
        <row r="9">
          <cell r="D9">
            <v>80520</v>
          </cell>
          <cell r="I9">
            <v>1761285</v>
          </cell>
        </row>
        <row r="11">
          <cell r="D11">
            <v>4037419</v>
          </cell>
        </row>
        <row r="13">
          <cell r="D13">
            <v>7390338</v>
          </cell>
          <cell r="I13">
            <v>10000</v>
          </cell>
        </row>
        <row r="15">
          <cell r="D15">
            <v>53890230</v>
          </cell>
          <cell r="I15">
            <v>29000</v>
          </cell>
        </row>
        <row r="17">
          <cell r="I17">
            <v>5000</v>
          </cell>
        </row>
        <row r="19">
          <cell r="I19">
            <v>8236984</v>
          </cell>
        </row>
        <row r="21">
          <cell r="I21">
            <v>1285</v>
          </cell>
        </row>
      </sheetData>
      <sheetData sheetId="3"/>
      <sheetData sheetId="4"/>
      <sheetData sheetId="5">
        <row r="6">
          <cell r="B6">
            <v>29470434</v>
          </cell>
        </row>
        <row r="7">
          <cell r="B7">
            <v>7550409.2300000004</v>
          </cell>
        </row>
        <row r="8">
          <cell r="B8">
            <v>1381733.23</v>
          </cell>
        </row>
        <row r="9">
          <cell r="B9">
            <v>2032341.38</v>
          </cell>
          <cell r="C9">
            <v>250291</v>
          </cell>
        </row>
        <row r="10">
          <cell r="B10">
            <v>957568.78</v>
          </cell>
          <cell r="C10">
            <v>308366</v>
          </cell>
        </row>
        <row r="11">
          <cell r="B11">
            <v>717660.1</v>
          </cell>
        </row>
        <row r="12">
          <cell r="B12">
            <v>136692.56</v>
          </cell>
        </row>
        <row r="13">
          <cell r="B13">
            <v>432056.11</v>
          </cell>
          <cell r="C13">
            <v>50000</v>
          </cell>
        </row>
        <row r="14">
          <cell r="C14">
            <v>99800</v>
          </cell>
        </row>
        <row r="15">
          <cell r="B15">
            <v>4785416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BS-SCH"/>
      <sheetName val="I&amp;E-SCH"/>
      <sheetName val="DEP-SCH"/>
    </sheetNames>
    <sheetDataSet>
      <sheetData sheetId="0">
        <row r="6">
          <cell r="D6">
            <v>2917</v>
          </cell>
          <cell r="J6">
            <v>6082929</v>
          </cell>
        </row>
        <row r="7">
          <cell r="D7">
            <v>3861368</v>
          </cell>
          <cell r="J7">
            <v>4929686</v>
          </cell>
        </row>
        <row r="8">
          <cell r="J8">
            <v>121684</v>
          </cell>
        </row>
        <row r="9">
          <cell r="J9">
            <v>1256555</v>
          </cell>
        </row>
        <row r="10">
          <cell r="E10">
            <v>16870916</v>
          </cell>
          <cell r="J10">
            <v>700691</v>
          </cell>
        </row>
        <row r="11">
          <cell r="J11">
            <v>2700</v>
          </cell>
        </row>
        <row r="13">
          <cell r="E13">
            <v>13266</v>
          </cell>
          <cell r="J13">
            <v>1554247</v>
          </cell>
        </row>
        <row r="14">
          <cell r="J14">
            <v>21816</v>
          </cell>
        </row>
        <row r="15">
          <cell r="J15">
            <v>1754934</v>
          </cell>
        </row>
        <row r="16">
          <cell r="J16">
            <v>673635</v>
          </cell>
        </row>
        <row r="19">
          <cell r="J19">
            <v>10284</v>
          </cell>
        </row>
        <row r="20">
          <cell r="J20">
            <v>66240</v>
          </cell>
        </row>
        <row r="21">
          <cell r="J21">
            <v>281549</v>
          </cell>
        </row>
        <row r="22">
          <cell r="E22">
            <v>688944</v>
          </cell>
        </row>
        <row r="23">
          <cell r="J23">
            <v>7357</v>
          </cell>
        </row>
        <row r="24">
          <cell r="J24">
            <v>50000</v>
          </cell>
        </row>
        <row r="25">
          <cell r="E25">
            <v>14000</v>
          </cell>
          <cell r="J25">
            <v>23096</v>
          </cell>
        </row>
        <row r="26">
          <cell r="E26">
            <v>341025</v>
          </cell>
          <cell r="J26">
            <v>1064</v>
          </cell>
        </row>
        <row r="27">
          <cell r="J27">
            <v>21250</v>
          </cell>
        </row>
        <row r="30">
          <cell r="E30">
            <v>228058</v>
          </cell>
          <cell r="J30">
            <v>12563</v>
          </cell>
        </row>
        <row r="31">
          <cell r="J31">
            <v>590</v>
          </cell>
        </row>
        <row r="34">
          <cell r="E34">
            <v>209488</v>
          </cell>
        </row>
        <row r="35">
          <cell r="E35">
            <v>520000</v>
          </cell>
        </row>
        <row r="36">
          <cell r="J36">
            <v>21000</v>
          </cell>
        </row>
        <row r="38">
          <cell r="E38">
            <v>438950</v>
          </cell>
          <cell r="J38">
            <v>1000000</v>
          </cell>
        </row>
        <row r="41">
          <cell r="J41">
            <v>4370</v>
          </cell>
        </row>
        <row r="42">
          <cell r="J42">
            <v>55906</v>
          </cell>
        </row>
        <row r="47">
          <cell r="E47">
            <v>215793</v>
          </cell>
        </row>
        <row r="50">
          <cell r="J50">
            <v>50000</v>
          </cell>
        </row>
        <row r="51">
          <cell r="E51">
            <v>11705</v>
          </cell>
          <cell r="J51">
            <v>245000</v>
          </cell>
        </row>
        <row r="53">
          <cell r="E53">
            <v>639755</v>
          </cell>
        </row>
        <row r="54">
          <cell r="E54">
            <v>1534457</v>
          </cell>
          <cell r="J54">
            <v>295745</v>
          </cell>
        </row>
        <row r="55">
          <cell r="J55">
            <v>10000</v>
          </cell>
        </row>
        <row r="56">
          <cell r="E56">
            <v>1091939</v>
          </cell>
        </row>
        <row r="57">
          <cell r="E57">
            <v>575000</v>
          </cell>
          <cell r="J57">
            <v>1550</v>
          </cell>
        </row>
        <row r="61">
          <cell r="E61">
            <v>129222</v>
          </cell>
        </row>
        <row r="62">
          <cell r="E62">
            <v>74740</v>
          </cell>
          <cell r="J62">
            <v>199864</v>
          </cell>
        </row>
        <row r="63">
          <cell r="E63">
            <v>603223</v>
          </cell>
        </row>
        <row r="65">
          <cell r="J65">
            <v>276390</v>
          </cell>
        </row>
        <row r="66">
          <cell r="E66">
            <v>4000</v>
          </cell>
          <cell r="J66">
            <v>39098</v>
          </cell>
        </row>
        <row r="68">
          <cell r="E68">
            <v>86460</v>
          </cell>
        </row>
        <row r="69">
          <cell r="J69">
            <v>187645</v>
          </cell>
        </row>
        <row r="70">
          <cell r="E70">
            <v>863110</v>
          </cell>
        </row>
        <row r="73">
          <cell r="E73">
            <v>14760</v>
          </cell>
          <cell r="J73">
            <v>79292</v>
          </cell>
        </row>
        <row r="75">
          <cell r="J75">
            <v>2000000</v>
          </cell>
        </row>
        <row r="77">
          <cell r="J77">
            <v>1536349</v>
          </cell>
        </row>
        <row r="78">
          <cell r="J78">
            <v>1160774</v>
          </cell>
        </row>
        <row r="79">
          <cell r="E79">
            <v>185972</v>
          </cell>
          <cell r="J79">
            <v>338000</v>
          </cell>
        </row>
        <row r="80">
          <cell r="E80">
            <v>36000</v>
          </cell>
        </row>
        <row r="81">
          <cell r="E81">
            <v>53435</v>
          </cell>
          <cell r="J81">
            <v>5000</v>
          </cell>
        </row>
        <row r="83">
          <cell r="E83">
            <v>17310</v>
          </cell>
          <cell r="J83">
            <v>550000</v>
          </cell>
        </row>
        <row r="84">
          <cell r="J84">
            <v>129222</v>
          </cell>
        </row>
        <row r="85">
          <cell r="J85">
            <v>63700</v>
          </cell>
        </row>
        <row r="86">
          <cell r="E86">
            <v>485000</v>
          </cell>
          <cell r="J86">
            <v>603223</v>
          </cell>
        </row>
        <row r="87">
          <cell r="E87">
            <v>153000</v>
          </cell>
        </row>
        <row r="90">
          <cell r="E90">
            <v>5600</v>
          </cell>
          <cell r="J90">
            <v>11200</v>
          </cell>
        </row>
        <row r="91">
          <cell r="J91">
            <v>10000</v>
          </cell>
        </row>
        <row r="92">
          <cell r="J92">
            <v>860130</v>
          </cell>
        </row>
        <row r="94">
          <cell r="J94">
            <v>13110</v>
          </cell>
        </row>
        <row r="99">
          <cell r="J99">
            <v>511000</v>
          </cell>
        </row>
        <row r="100">
          <cell r="J100">
            <v>159972</v>
          </cell>
        </row>
        <row r="101">
          <cell r="J101">
            <v>33554</v>
          </cell>
        </row>
        <row r="102">
          <cell r="J102">
            <v>45745</v>
          </cell>
        </row>
        <row r="104">
          <cell r="J104">
            <v>52310</v>
          </cell>
        </row>
        <row r="110">
          <cell r="J110">
            <v>4000</v>
          </cell>
        </row>
        <row r="111">
          <cell r="J111">
            <v>5600</v>
          </cell>
        </row>
        <row r="115">
          <cell r="I115">
            <v>1119</v>
          </cell>
        </row>
        <row r="116">
          <cell r="I116">
            <v>2086675</v>
          </cell>
        </row>
      </sheetData>
      <sheetData sheetId="1">
        <row r="5">
          <cell r="D5">
            <v>5411270.6554999994</v>
          </cell>
          <cell r="I5">
            <v>18222821.655499995</v>
          </cell>
        </row>
        <row r="7">
          <cell r="D7">
            <v>2327600</v>
          </cell>
          <cell r="I7">
            <v>1119</v>
          </cell>
        </row>
        <row r="9">
          <cell r="D9">
            <v>33442</v>
          </cell>
          <cell r="I9">
            <v>2086675</v>
          </cell>
        </row>
        <row r="11">
          <cell r="D11">
            <v>1227991</v>
          </cell>
          <cell r="I11">
            <v>15000</v>
          </cell>
        </row>
        <row r="13">
          <cell r="D13">
            <v>12113229</v>
          </cell>
          <cell r="I13">
            <v>8960</v>
          </cell>
        </row>
        <row r="15">
          <cell r="I15">
            <v>6900</v>
          </cell>
        </row>
        <row r="17">
          <cell r="I17">
            <v>772057</v>
          </cell>
        </row>
      </sheetData>
      <sheetData sheetId="2">
        <row r="5">
          <cell r="D5">
            <v>17077061</v>
          </cell>
          <cell r="I5">
            <v>17928151</v>
          </cell>
        </row>
        <row r="7">
          <cell r="D7">
            <v>459776</v>
          </cell>
          <cell r="I7">
            <v>228058</v>
          </cell>
        </row>
        <row r="9">
          <cell r="D9">
            <v>1000000</v>
          </cell>
          <cell r="I9">
            <v>666448</v>
          </cell>
        </row>
        <row r="11">
          <cell r="D11">
            <v>636778</v>
          </cell>
          <cell r="I11">
            <v>209488</v>
          </cell>
        </row>
        <row r="13">
          <cell r="D13">
            <v>21000</v>
          </cell>
        </row>
        <row r="15">
          <cell r="D15">
            <v>60276</v>
          </cell>
        </row>
        <row r="17">
          <cell r="D17">
            <v>1714660.2245</v>
          </cell>
        </row>
      </sheetData>
      <sheetData sheetId="3"/>
      <sheetData sheetId="4"/>
      <sheetData sheetId="5">
        <row r="6">
          <cell r="B6">
            <v>168000</v>
          </cell>
        </row>
        <row r="7">
          <cell r="B7">
            <v>4545974.53</v>
          </cell>
        </row>
        <row r="8">
          <cell r="B8">
            <v>1508837.83</v>
          </cell>
        </row>
        <row r="9">
          <cell r="B9">
            <v>2180372.4900000002</v>
          </cell>
          <cell r="C9">
            <v>199864</v>
          </cell>
        </row>
        <row r="10">
          <cell r="B10">
            <v>947654.04</v>
          </cell>
          <cell r="C10">
            <v>315488</v>
          </cell>
        </row>
        <row r="11">
          <cell r="B11">
            <v>193712.66</v>
          </cell>
          <cell r="C11">
            <v>1550</v>
          </cell>
        </row>
        <row r="12">
          <cell r="B12">
            <v>6179.41</v>
          </cell>
        </row>
        <row r="13">
          <cell r="B13">
            <v>785092.69</v>
          </cell>
        </row>
        <row r="14">
          <cell r="B14">
            <v>1195500.1399999999</v>
          </cell>
          <cell r="C14">
            <v>187645</v>
          </cell>
        </row>
        <row r="15">
          <cell r="B15">
            <v>7461679</v>
          </cell>
        </row>
        <row r="16">
          <cell r="B16">
            <v>239932.1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BS-SCH"/>
      <sheetName val="I&amp;E-SCH"/>
      <sheetName val="Dep-SCH"/>
    </sheetNames>
    <sheetDataSet>
      <sheetData sheetId="0">
        <row r="6">
          <cell r="D6">
            <v>22221</v>
          </cell>
          <cell r="J6">
            <v>58987</v>
          </cell>
        </row>
        <row r="7">
          <cell r="D7">
            <v>253624</v>
          </cell>
          <cell r="J7">
            <v>29000</v>
          </cell>
        </row>
        <row r="8">
          <cell r="D8">
            <v>9066985</v>
          </cell>
          <cell r="J8">
            <v>29000</v>
          </cell>
        </row>
        <row r="9">
          <cell r="J9">
            <v>1035</v>
          </cell>
        </row>
        <row r="10">
          <cell r="J10">
            <v>2400</v>
          </cell>
        </row>
        <row r="11">
          <cell r="E11">
            <v>886384</v>
          </cell>
          <cell r="J11">
            <v>47</v>
          </cell>
        </row>
        <row r="12">
          <cell r="E12">
            <v>471499</v>
          </cell>
          <cell r="J12">
            <v>1833</v>
          </cell>
        </row>
        <row r="13">
          <cell r="E13">
            <v>57732</v>
          </cell>
          <cell r="J13">
            <v>100</v>
          </cell>
        </row>
        <row r="14">
          <cell r="E14">
            <v>67800</v>
          </cell>
          <cell r="J14">
            <v>2584890</v>
          </cell>
        </row>
        <row r="15">
          <cell r="E15">
            <v>71000</v>
          </cell>
          <cell r="J15">
            <v>76598</v>
          </cell>
        </row>
        <row r="16">
          <cell r="E16">
            <v>15115</v>
          </cell>
          <cell r="J16">
            <v>1925100</v>
          </cell>
        </row>
        <row r="17">
          <cell r="E17">
            <v>724868</v>
          </cell>
          <cell r="J17">
            <v>2916468</v>
          </cell>
        </row>
        <row r="20">
          <cell r="E20">
            <v>2671627</v>
          </cell>
        </row>
        <row r="21">
          <cell r="E21">
            <v>66000</v>
          </cell>
          <cell r="I21">
            <v>14244</v>
          </cell>
        </row>
        <row r="22">
          <cell r="E22">
            <v>66000</v>
          </cell>
          <cell r="I22">
            <v>548281</v>
          </cell>
        </row>
        <row r="23">
          <cell r="E23">
            <v>2959314</v>
          </cell>
        </row>
        <row r="24">
          <cell r="H24">
            <v>2200000</v>
          </cell>
        </row>
        <row r="25">
          <cell r="E25">
            <v>500000</v>
          </cell>
          <cell r="H25">
            <v>2012186</v>
          </cell>
        </row>
        <row r="26">
          <cell r="H26">
            <v>1000000</v>
          </cell>
        </row>
        <row r="27">
          <cell r="H27">
            <v>1000000</v>
          </cell>
        </row>
        <row r="28">
          <cell r="H28">
            <v>3000000</v>
          </cell>
        </row>
        <row r="29">
          <cell r="H29">
            <v>500000</v>
          </cell>
        </row>
      </sheetData>
      <sheetData sheetId="1">
        <row r="5">
          <cell r="D5">
            <v>15221925</v>
          </cell>
        </row>
      </sheetData>
      <sheetData sheetId="2">
        <row r="5">
          <cell r="I5">
            <v>1027031</v>
          </cell>
        </row>
      </sheetData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BS -SCH"/>
      <sheetName val="I&amp;E-SCH"/>
      <sheetName val="DEP-SCH"/>
    </sheetNames>
    <sheetDataSet>
      <sheetData sheetId="0" refreshError="1">
        <row r="6">
          <cell r="D6">
            <v>3651</v>
          </cell>
          <cell r="J6">
            <v>8698990</v>
          </cell>
        </row>
        <row r="7">
          <cell r="D7">
            <v>1120139</v>
          </cell>
          <cell r="J7">
            <v>185200</v>
          </cell>
        </row>
        <row r="8">
          <cell r="D8">
            <v>4071859</v>
          </cell>
          <cell r="J8">
            <v>6867040</v>
          </cell>
        </row>
        <row r="9">
          <cell r="J9">
            <v>77048</v>
          </cell>
        </row>
        <row r="10">
          <cell r="E10">
            <v>19938200</v>
          </cell>
          <cell r="J10">
            <v>97700</v>
          </cell>
        </row>
        <row r="11">
          <cell r="J11">
            <v>10185</v>
          </cell>
        </row>
        <row r="13">
          <cell r="E13">
            <v>40720</v>
          </cell>
          <cell r="J13">
            <v>1610703</v>
          </cell>
        </row>
        <row r="14">
          <cell r="J14">
            <v>424388</v>
          </cell>
        </row>
        <row r="15">
          <cell r="E15">
            <v>42345</v>
          </cell>
          <cell r="J15">
            <v>12625</v>
          </cell>
        </row>
        <row r="16">
          <cell r="J16">
            <v>76178</v>
          </cell>
        </row>
        <row r="17">
          <cell r="J17">
            <v>2437342</v>
          </cell>
        </row>
        <row r="18">
          <cell r="E18">
            <v>461347</v>
          </cell>
        </row>
        <row r="20">
          <cell r="J20">
            <v>47743</v>
          </cell>
        </row>
        <row r="21">
          <cell r="J21">
            <v>158864</v>
          </cell>
        </row>
        <row r="22">
          <cell r="J22">
            <v>9200</v>
          </cell>
        </row>
        <row r="23">
          <cell r="E23">
            <v>884630</v>
          </cell>
          <cell r="J23">
            <v>104155</v>
          </cell>
        </row>
        <row r="24">
          <cell r="E24">
            <v>110691</v>
          </cell>
          <cell r="J24">
            <v>19240</v>
          </cell>
        </row>
        <row r="25">
          <cell r="E25">
            <v>174529</v>
          </cell>
          <cell r="J25">
            <v>29188</v>
          </cell>
        </row>
        <row r="26">
          <cell r="J26">
            <v>31566</v>
          </cell>
        </row>
        <row r="29">
          <cell r="J29">
            <v>2729</v>
          </cell>
        </row>
        <row r="30">
          <cell r="J30">
            <v>78796</v>
          </cell>
        </row>
        <row r="31">
          <cell r="E31">
            <v>1701040</v>
          </cell>
          <cell r="J31">
            <v>789</v>
          </cell>
        </row>
        <row r="32">
          <cell r="E32">
            <v>603791</v>
          </cell>
          <cell r="J32">
            <v>52846</v>
          </cell>
        </row>
        <row r="33">
          <cell r="J33">
            <v>2393</v>
          </cell>
        </row>
        <row r="34">
          <cell r="J34">
            <v>879183</v>
          </cell>
        </row>
        <row r="35">
          <cell r="J35">
            <v>8306</v>
          </cell>
        </row>
        <row r="37">
          <cell r="E37">
            <v>7993</v>
          </cell>
          <cell r="J37">
            <v>1000000</v>
          </cell>
        </row>
        <row r="38">
          <cell r="E38">
            <v>39669</v>
          </cell>
        </row>
        <row r="39">
          <cell r="E39">
            <v>765000</v>
          </cell>
        </row>
        <row r="40">
          <cell r="J40">
            <v>146052</v>
          </cell>
        </row>
        <row r="41">
          <cell r="E41">
            <v>35000</v>
          </cell>
        </row>
        <row r="42">
          <cell r="E42">
            <v>203875</v>
          </cell>
          <cell r="J42">
            <v>64686</v>
          </cell>
        </row>
        <row r="44">
          <cell r="E44">
            <v>1119662</v>
          </cell>
          <cell r="J44">
            <v>1159138</v>
          </cell>
        </row>
        <row r="45">
          <cell r="E45">
            <v>1610703</v>
          </cell>
        </row>
        <row r="47">
          <cell r="E47">
            <v>1051265</v>
          </cell>
        </row>
        <row r="48">
          <cell r="E48">
            <v>148945</v>
          </cell>
        </row>
        <row r="49">
          <cell r="E49">
            <v>752000</v>
          </cell>
        </row>
        <row r="50">
          <cell r="E50">
            <v>146</v>
          </cell>
        </row>
        <row r="51">
          <cell r="E51">
            <v>300618</v>
          </cell>
        </row>
        <row r="52">
          <cell r="E52">
            <v>551878</v>
          </cell>
          <cell r="J52">
            <v>291047</v>
          </cell>
        </row>
        <row r="53">
          <cell r="E53">
            <v>102420</v>
          </cell>
        </row>
        <row r="54">
          <cell r="E54">
            <v>166005</v>
          </cell>
        </row>
        <row r="56">
          <cell r="E56">
            <v>39176</v>
          </cell>
        </row>
        <row r="59">
          <cell r="E59">
            <v>246500</v>
          </cell>
        </row>
        <row r="62">
          <cell r="E62">
            <v>1938183</v>
          </cell>
        </row>
        <row r="63">
          <cell r="E63">
            <v>66788</v>
          </cell>
        </row>
        <row r="64">
          <cell r="E64">
            <v>18000</v>
          </cell>
          <cell r="J64">
            <v>500000</v>
          </cell>
        </row>
        <row r="65">
          <cell r="E65">
            <v>8200</v>
          </cell>
        </row>
        <row r="66">
          <cell r="E66">
            <v>520000</v>
          </cell>
        </row>
        <row r="67">
          <cell r="E67">
            <v>1048990</v>
          </cell>
        </row>
        <row r="68">
          <cell r="J68">
            <v>26044</v>
          </cell>
        </row>
        <row r="69">
          <cell r="J69">
            <v>641000</v>
          </cell>
        </row>
        <row r="75">
          <cell r="J75">
            <v>3915534</v>
          </cell>
        </row>
        <row r="77">
          <cell r="J77">
            <v>1010000</v>
          </cell>
        </row>
        <row r="78">
          <cell r="J78">
            <v>35000</v>
          </cell>
        </row>
        <row r="79">
          <cell r="J79">
            <v>363875</v>
          </cell>
        </row>
        <row r="81">
          <cell r="J81">
            <v>551878</v>
          </cell>
        </row>
        <row r="82">
          <cell r="J82">
            <v>148945</v>
          </cell>
        </row>
        <row r="83">
          <cell r="J83">
            <v>985195</v>
          </cell>
        </row>
        <row r="84">
          <cell r="J84">
            <v>300618</v>
          </cell>
        </row>
        <row r="86">
          <cell r="J86">
            <v>1119662</v>
          </cell>
        </row>
        <row r="87">
          <cell r="J87">
            <v>146</v>
          </cell>
        </row>
        <row r="88">
          <cell r="J88">
            <v>102420</v>
          </cell>
        </row>
        <row r="90">
          <cell r="J90">
            <v>1490000</v>
          </cell>
        </row>
        <row r="91">
          <cell r="J91">
            <v>640</v>
          </cell>
        </row>
        <row r="92">
          <cell r="J92">
            <v>66788</v>
          </cell>
        </row>
        <row r="93">
          <cell r="J93">
            <v>154470</v>
          </cell>
        </row>
        <row r="95">
          <cell r="J95">
            <v>36451</v>
          </cell>
        </row>
        <row r="96">
          <cell r="J96">
            <v>246500</v>
          </cell>
        </row>
        <row r="99">
          <cell r="J99">
            <v>1938183</v>
          </cell>
        </row>
        <row r="100">
          <cell r="J100">
            <v>18000</v>
          </cell>
        </row>
        <row r="101">
          <cell r="J101">
            <v>8200</v>
          </cell>
        </row>
        <row r="102">
          <cell r="J102">
            <v>87740</v>
          </cell>
        </row>
        <row r="103">
          <cell r="J103">
            <v>900000</v>
          </cell>
        </row>
        <row r="107">
          <cell r="I107">
            <v>8763</v>
          </cell>
        </row>
        <row r="109">
          <cell r="H109">
            <v>627054</v>
          </cell>
        </row>
        <row r="110">
          <cell r="H110">
            <v>9813</v>
          </cell>
        </row>
        <row r="111">
          <cell r="H111">
            <v>17719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>
            <v>7970640</v>
          </cell>
        </row>
        <row r="7">
          <cell r="B7">
            <v>7947103.2000000002</v>
          </cell>
        </row>
        <row r="8">
          <cell r="B8">
            <v>1894403</v>
          </cell>
          <cell r="C8">
            <v>1159138</v>
          </cell>
        </row>
        <row r="9">
          <cell r="B9">
            <v>2446886.08</v>
          </cell>
        </row>
        <row r="10">
          <cell r="B10">
            <v>715380.87</v>
          </cell>
          <cell r="C10">
            <v>291047</v>
          </cell>
        </row>
        <row r="11">
          <cell r="B11">
            <v>272430.49</v>
          </cell>
        </row>
        <row r="12">
          <cell r="B12">
            <v>529206.81000000006</v>
          </cell>
        </row>
        <row r="13">
          <cell r="B13">
            <v>9667026</v>
          </cell>
        </row>
        <row r="14">
          <cell r="B14">
            <v>698797.77</v>
          </cell>
        </row>
        <row r="15">
          <cell r="B15">
            <v>38043.49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BS-SCH"/>
      <sheetName val="I&amp;E-SCH"/>
      <sheetName val="DEP-Sch"/>
    </sheetNames>
    <sheetDataSet>
      <sheetData sheetId="0">
        <row r="5">
          <cell r="J5">
            <v>53168006</v>
          </cell>
        </row>
        <row r="6">
          <cell r="J6">
            <v>414750</v>
          </cell>
        </row>
        <row r="7">
          <cell r="D7">
            <v>4439833</v>
          </cell>
          <cell r="J7">
            <v>2941734</v>
          </cell>
        </row>
        <row r="8">
          <cell r="D8">
            <v>15000000</v>
          </cell>
          <cell r="J8">
            <v>5868943</v>
          </cell>
        </row>
        <row r="9">
          <cell r="J9">
            <v>25806</v>
          </cell>
        </row>
        <row r="10">
          <cell r="E10">
            <v>79377043</v>
          </cell>
        </row>
        <row r="11">
          <cell r="E11">
            <v>41286340</v>
          </cell>
          <cell r="J11">
            <v>1470731</v>
          </cell>
        </row>
        <row r="12">
          <cell r="J12">
            <v>1096282</v>
          </cell>
        </row>
        <row r="13">
          <cell r="E13">
            <v>1652698</v>
          </cell>
        </row>
        <row r="14">
          <cell r="J14">
            <v>22320</v>
          </cell>
        </row>
        <row r="15">
          <cell r="J15">
            <v>45482</v>
          </cell>
        </row>
        <row r="16">
          <cell r="J16">
            <v>106677</v>
          </cell>
        </row>
        <row r="17">
          <cell r="E17">
            <v>7050</v>
          </cell>
          <cell r="J17">
            <v>22000</v>
          </cell>
        </row>
        <row r="18">
          <cell r="E18">
            <v>8792</v>
          </cell>
          <cell r="J18">
            <v>28996</v>
          </cell>
        </row>
        <row r="19">
          <cell r="E19">
            <v>22925</v>
          </cell>
          <cell r="J19">
            <v>225000</v>
          </cell>
        </row>
        <row r="20">
          <cell r="E20">
            <v>23200</v>
          </cell>
        </row>
        <row r="21">
          <cell r="E21">
            <v>928</v>
          </cell>
        </row>
        <row r="22">
          <cell r="E22">
            <v>24500</v>
          </cell>
          <cell r="J22">
            <v>39564</v>
          </cell>
        </row>
        <row r="23">
          <cell r="J23">
            <v>209392</v>
          </cell>
        </row>
        <row r="24">
          <cell r="E24">
            <v>55000000</v>
          </cell>
          <cell r="J24">
            <v>32192</v>
          </cell>
        </row>
        <row r="25">
          <cell r="E25">
            <v>36000</v>
          </cell>
          <cell r="J25">
            <v>821</v>
          </cell>
        </row>
        <row r="26">
          <cell r="E26">
            <v>97310</v>
          </cell>
          <cell r="J26">
            <v>5585</v>
          </cell>
        </row>
        <row r="27">
          <cell r="J27">
            <v>2489</v>
          </cell>
        </row>
        <row r="28">
          <cell r="E28">
            <v>4473</v>
          </cell>
        </row>
        <row r="29">
          <cell r="J29">
            <v>4799</v>
          </cell>
        </row>
        <row r="30">
          <cell r="J30">
            <v>1000</v>
          </cell>
        </row>
        <row r="31">
          <cell r="E31">
            <v>33384</v>
          </cell>
          <cell r="J31">
            <v>873930</v>
          </cell>
        </row>
        <row r="32">
          <cell r="E32">
            <v>60000</v>
          </cell>
          <cell r="J32">
            <v>102993</v>
          </cell>
        </row>
        <row r="34">
          <cell r="E34">
            <v>400030</v>
          </cell>
          <cell r="J34">
            <v>2024403</v>
          </cell>
        </row>
        <row r="35">
          <cell r="J35">
            <v>621007</v>
          </cell>
        </row>
        <row r="36">
          <cell r="J36">
            <v>14651</v>
          </cell>
        </row>
        <row r="37">
          <cell r="E37">
            <v>50</v>
          </cell>
        </row>
        <row r="39">
          <cell r="J39">
            <v>609230</v>
          </cell>
        </row>
        <row r="40">
          <cell r="J40">
            <v>373611</v>
          </cell>
        </row>
        <row r="41">
          <cell r="J41">
            <v>1377717</v>
          </cell>
        </row>
        <row r="42">
          <cell r="E42">
            <v>40000000</v>
          </cell>
        </row>
        <row r="43">
          <cell r="E43">
            <v>12900</v>
          </cell>
          <cell r="J43">
            <v>42500</v>
          </cell>
        </row>
        <row r="45">
          <cell r="J45">
            <v>31547</v>
          </cell>
        </row>
        <row r="46">
          <cell r="E46">
            <v>106420</v>
          </cell>
          <cell r="J46">
            <v>58982</v>
          </cell>
        </row>
        <row r="47">
          <cell r="E47">
            <v>428746</v>
          </cell>
          <cell r="J47">
            <v>242691</v>
          </cell>
        </row>
        <row r="48">
          <cell r="E48">
            <v>130</v>
          </cell>
          <cell r="J48">
            <v>1050792</v>
          </cell>
        </row>
        <row r="49">
          <cell r="E49">
            <v>605</v>
          </cell>
          <cell r="J49">
            <v>195476</v>
          </cell>
        </row>
        <row r="50">
          <cell r="J50">
            <v>16000000</v>
          </cell>
        </row>
        <row r="51">
          <cell r="E51">
            <v>15000</v>
          </cell>
          <cell r="J51">
            <v>55000000</v>
          </cell>
        </row>
        <row r="52">
          <cell r="E52">
            <v>158500</v>
          </cell>
          <cell r="J52">
            <v>40000000</v>
          </cell>
        </row>
        <row r="53">
          <cell r="E53">
            <v>36500</v>
          </cell>
          <cell r="J53">
            <v>1000000</v>
          </cell>
        </row>
        <row r="54">
          <cell r="E54">
            <v>4000</v>
          </cell>
          <cell r="J54">
            <v>41261340</v>
          </cell>
        </row>
        <row r="55">
          <cell r="E55">
            <v>94000</v>
          </cell>
          <cell r="J55">
            <v>4500000</v>
          </cell>
        </row>
        <row r="56">
          <cell r="E56">
            <v>126</v>
          </cell>
          <cell r="J56">
            <v>100000</v>
          </cell>
        </row>
        <row r="57">
          <cell r="J57">
            <v>1610000</v>
          </cell>
        </row>
        <row r="58">
          <cell r="E58">
            <v>12000</v>
          </cell>
        </row>
        <row r="59">
          <cell r="E59">
            <v>87642</v>
          </cell>
          <cell r="J59">
            <v>561000</v>
          </cell>
        </row>
        <row r="60">
          <cell r="E60">
            <v>109358</v>
          </cell>
          <cell r="J60">
            <v>45904</v>
          </cell>
        </row>
        <row r="61">
          <cell r="J61">
            <v>76392</v>
          </cell>
        </row>
        <row r="62">
          <cell r="E62">
            <v>13900</v>
          </cell>
          <cell r="J62">
            <v>4000</v>
          </cell>
        </row>
        <row r="63">
          <cell r="E63">
            <v>4000000</v>
          </cell>
        </row>
        <row r="64">
          <cell r="J64">
            <v>568915</v>
          </cell>
        </row>
        <row r="65">
          <cell r="E65">
            <v>500435</v>
          </cell>
          <cell r="J65">
            <v>2612562</v>
          </cell>
        </row>
        <row r="66">
          <cell r="E66">
            <v>2649845</v>
          </cell>
          <cell r="J66">
            <v>2847855</v>
          </cell>
        </row>
        <row r="67">
          <cell r="E67">
            <v>1599505</v>
          </cell>
        </row>
        <row r="68">
          <cell r="E68">
            <v>139532</v>
          </cell>
          <cell r="J68">
            <v>2915315</v>
          </cell>
        </row>
        <row r="69">
          <cell r="E69">
            <v>2526249</v>
          </cell>
          <cell r="J69">
            <v>5919324</v>
          </cell>
        </row>
        <row r="70">
          <cell r="E70">
            <v>2494980</v>
          </cell>
        </row>
        <row r="71">
          <cell r="J71">
            <v>904711</v>
          </cell>
        </row>
        <row r="72">
          <cell r="E72">
            <v>6169242</v>
          </cell>
          <cell r="J72">
            <v>1598950</v>
          </cell>
        </row>
        <row r="73">
          <cell r="E73">
            <v>1412922</v>
          </cell>
        </row>
        <row r="74">
          <cell r="E74">
            <v>21390</v>
          </cell>
        </row>
        <row r="76">
          <cell r="E76">
            <v>373000</v>
          </cell>
        </row>
        <row r="77">
          <cell r="J77">
            <v>600</v>
          </cell>
        </row>
        <row r="80">
          <cell r="J80">
            <v>77153</v>
          </cell>
        </row>
        <row r="81">
          <cell r="J81">
            <v>5867953</v>
          </cell>
        </row>
        <row r="82">
          <cell r="E82">
            <v>83453</v>
          </cell>
        </row>
        <row r="84">
          <cell r="E84">
            <v>9640565</v>
          </cell>
          <cell r="J84">
            <v>190200</v>
          </cell>
        </row>
        <row r="85">
          <cell r="E85">
            <v>417</v>
          </cell>
          <cell r="J85">
            <v>22879</v>
          </cell>
        </row>
        <row r="86">
          <cell r="E86">
            <v>10200</v>
          </cell>
        </row>
        <row r="87">
          <cell r="J87">
            <v>289585</v>
          </cell>
        </row>
        <row r="88">
          <cell r="E88">
            <v>814880</v>
          </cell>
          <cell r="J88">
            <v>180804</v>
          </cell>
        </row>
        <row r="89">
          <cell r="E89">
            <v>7000</v>
          </cell>
          <cell r="J89">
            <v>1925100</v>
          </cell>
        </row>
        <row r="90">
          <cell r="E90">
            <v>14171</v>
          </cell>
          <cell r="J90">
            <v>304343</v>
          </cell>
        </row>
        <row r="91">
          <cell r="E91">
            <v>1925100</v>
          </cell>
          <cell r="J91">
            <v>793138</v>
          </cell>
        </row>
        <row r="92">
          <cell r="E92">
            <v>5000</v>
          </cell>
          <cell r="J92">
            <v>20000</v>
          </cell>
        </row>
        <row r="93">
          <cell r="E93">
            <v>1292815</v>
          </cell>
          <cell r="J93">
            <v>5000</v>
          </cell>
        </row>
        <row r="94">
          <cell r="E94">
            <v>66400</v>
          </cell>
          <cell r="J94">
            <v>12000</v>
          </cell>
        </row>
        <row r="95">
          <cell r="E95">
            <v>20000</v>
          </cell>
          <cell r="J95">
            <v>800000</v>
          </cell>
        </row>
        <row r="96">
          <cell r="E96">
            <v>75000</v>
          </cell>
        </row>
        <row r="99">
          <cell r="I99">
            <v>0</v>
          </cell>
        </row>
        <row r="101">
          <cell r="H101">
            <v>8295879</v>
          </cell>
        </row>
        <row r="102">
          <cell r="H102">
            <v>3888439</v>
          </cell>
        </row>
        <row r="103">
          <cell r="H103">
            <v>4920</v>
          </cell>
        </row>
        <row r="105">
          <cell r="H105">
            <v>420382</v>
          </cell>
        </row>
        <row r="106">
          <cell r="H106">
            <v>21742</v>
          </cell>
        </row>
        <row r="107">
          <cell r="H107">
            <v>25000</v>
          </cell>
        </row>
        <row r="108">
          <cell r="H108">
            <v>373000</v>
          </cell>
        </row>
      </sheetData>
      <sheetData sheetId="1">
        <row r="5">
          <cell r="D5">
            <v>22400000</v>
          </cell>
          <cell r="I5">
            <v>54732740.203500003</v>
          </cell>
        </row>
        <row r="7">
          <cell r="D7">
            <v>17792509.232499998</v>
          </cell>
          <cell r="I7">
            <v>362036.02899999998</v>
          </cell>
        </row>
        <row r="9">
          <cell r="D9">
            <v>815938</v>
          </cell>
          <cell r="I9">
            <v>13029362</v>
          </cell>
        </row>
        <row r="11">
          <cell r="D11">
            <v>723165</v>
          </cell>
        </row>
        <row r="13">
          <cell r="D13">
            <v>7894586</v>
          </cell>
          <cell r="I13">
            <v>25000</v>
          </cell>
        </row>
        <row r="15">
          <cell r="D15">
            <v>750000</v>
          </cell>
          <cell r="I15">
            <v>138190</v>
          </cell>
        </row>
        <row r="17">
          <cell r="I17">
            <v>40000</v>
          </cell>
        </row>
        <row r="19">
          <cell r="D19">
            <v>5786700</v>
          </cell>
          <cell r="I19">
            <v>400000</v>
          </cell>
        </row>
        <row r="21">
          <cell r="D21">
            <v>2664281</v>
          </cell>
          <cell r="I21">
            <v>15579411</v>
          </cell>
        </row>
        <row r="23">
          <cell r="D23">
            <v>5483020</v>
          </cell>
          <cell r="I23">
            <v>8712842</v>
          </cell>
        </row>
        <row r="25">
          <cell r="D25">
            <v>25002070</v>
          </cell>
        </row>
        <row r="27">
          <cell r="D27">
            <v>3707312</v>
          </cell>
        </row>
      </sheetData>
      <sheetData sheetId="2">
        <row r="5">
          <cell r="D5">
            <v>63923146</v>
          </cell>
          <cell r="I5">
            <v>120757383</v>
          </cell>
        </row>
        <row r="7">
          <cell r="D7">
            <v>1299757</v>
          </cell>
          <cell r="I7">
            <v>1652698</v>
          </cell>
        </row>
        <row r="9">
          <cell r="D9">
            <v>1000000</v>
          </cell>
          <cell r="I9">
            <v>1556569</v>
          </cell>
        </row>
        <row r="11">
          <cell r="D11">
            <v>45909279</v>
          </cell>
          <cell r="I11">
            <v>1292815</v>
          </cell>
        </row>
        <row r="13">
          <cell r="D13">
            <v>405158</v>
          </cell>
        </row>
        <row r="15">
          <cell r="D15">
            <v>285191</v>
          </cell>
        </row>
        <row r="17">
          <cell r="D17">
            <v>3731279.4975000001</v>
          </cell>
        </row>
      </sheetData>
      <sheetData sheetId="3"/>
      <sheetData sheetId="4"/>
      <sheetData sheetId="5">
        <row r="6">
          <cell r="B6">
            <v>27609970</v>
          </cell>
          <cell r="C6">
            <v>195476</v>
          </cell>
        </row>
        <row r="7">
          <cell r="B7">
            <v>17419185.73</v>
          </cell>
          <cell r="C7">
            <v>1050792</v>
          </cell>
        </row>
        <row r="8">
          <cell r="B8">
            <v>3126601.65</v>
          </cell>
          <cell r="C8">
            <v>2024403</v>
          </cell>
        </row>
        <row r="9">
          <cell r="B9">
            <v>3340595.91</v>
          </cell>
          <cell r="C9">
            <v>609230</v>
          </cell>
        </row>
        <row r="10">
          <cell r="B10">
            <v>1370775.2</v>
          </cell>
          <cell r="C10">
            <v>621007</v>
          </cell>
        </row>
        <row r="12">
          <cell r="B12">
            <v>148358.28</v>
          </cell>
        </row>
        <row r="13">
          <cell r="B13">
            <v>883736.22</v>
          </cell>
        </row>
        <row r="19">
          <cell r="B19">
            <v>425924.74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BS-Sch"/>
      <sheetName val="I&amp;E-Sch"/>
      <sheetName val="DEP-Sch"/>
    </sheetNames>
    <sheetDataSet>
      <sheetData sheetId="0"/>
      <sheetData sheetId="1">
        <row r="5">
          <cell r="D5">
            <v>13436235.114500001</v>
          </cell>
          <cell r="I5">
            <v>27932339.114500001</v>
          </cell>
        </row>
        <row r="7">
          <cell r="D7">
            <v>4750500</v>
          </cell>
        </row>
        <row r="9">
          <cell r="D9">
            <v>108695</v>
          </cell>
          <cell r="I9">
            <v>3947138</v>
          </cell>
        </row>
        <row r="11">
          <cell r="D11">
            <v>-231815</v>
          </cell>
          <cell r="I11">
            <v>14074178</v>
          </cell>
        </row>
        <row r="13">
          <cell r="D13">
            <v>423490</v>
          </cell>
          <cell r="I13">
            <v>4296388</v>
          </cell>
        </row>
        <row r="15">
          <cell r="D15">
            <v>11840441</v>
          </cell>
          <cell r="I15">
            <v>2500000</v>
          </cell>
        </row>
        <row r="17">
          <cell r="D17">
            <v>22422497</v>
          </cell>
        </row>
      </sheetData>
      <sheetData sheetId="2">
        <row r="5">
          <cell r="D5">
            <v>20177717</v>
          </cell>
          <cell r="I5">
            <v>27979800</v>
          </cell>
        </row>
        <row r="7">
          <cell r="D7">
            <v>481126</v>
          </cell>
          <cell r="I7">
            <v>608139</v>
          </cell>
        </row>
        <row r="9">
          <cell r="D9">
            <v>1000000</v>
          </cell>
          <cell r="I9">
            <v>2150318</v>
          </cell>
        </row>
        <row r="11">
          <cell r="D11">
            <v>490643</v>
          </cell>
          <cell r="I11">
            <v>1177572</v>
          </cell>
        </row>
        <row r="13">
          <cell r="D13">
            <v>1114513</v>
          </cell>
        </row>
        <row r="15">
          <cell r="D15">
            <v>94003</v>
          </cell>
        </row>
        <row r="17">
          <cell r="D17">
            <v>1798078.5755</v>
          </cell>
        </row>
      </sheetData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BS-SCH"/>
      <sheetName val="I&amp;E-SCH"/>
      <sheetName val="DEP-SCH"/>
    </sheetNames>
    <sheetDataSet>
      <sheetData sheetId="0"/>
      <sheetData sheetId="1">
        <row r="5">
          <cell r="D5">
            <v>-23024379.358499996</v>
          </cell>
          <cell r="I5">
            <v>26504109.6415</v>
          </cell>
        </row>
        <row r="7">
          <cell r="D7">
            <v>1812160</v>
          </cell>
          <cell r="I7">
            <v>162</v>
          </cell>
        </row>
        <row r="9">
          <cell r="D9">
            <v>-118410</v>
          </cell>
          <cell r="I9">
            <v>1547292</v>
          </cell>
        </row>
        <row r="11">
          <cell r="D11">
            <v>12686660</v>
          </cell>
          <cell r="I11">
            <v>3520185</v>
          </cell>
        </row>
        <row r="13">
          <cell r="D13">
            <v>41054198</v>
          </cell>
          <cell r="I13">
            <v>838480</v>
          </cell>
        </row>
      </sheetData>
      <sheetData sheetId="2">
        <row r="5">
          <cell r="D5">
            <v>25313826</v>
          </cell>
          <cell r="I5">
            <v>20345995</v>
          </cell>
        </row>
        <row r="7">
          <cell r="D7">
            <v>809170</v>
          </cell>
          <cell r="I7">
            <v>41847</v>
          </cell>
        </row>
        <row r="9">
          <cell r="I9">
            <v>2137756</v>
          </cell>
        </row>
        <row r="11">
          <cell r="D11">
            <v>4440042</v>
          </cell>
          <cell r="I11">
            <v>306859</v>
          </cell>
        </row>
        <row r="13">
          <cell r="D13">
            <v>76846</v>
          </cell>
        </row>
        <row r="15">
          <cell r="D15">
            <v>26012</v>
          </cell>
        </row>
        <row r="17">
          <cell r="D17">
            <v>1725328.3285000003</v>
          </cell>
        </row>
      </sheetData>
      <sheetData sheetId="3"/>
      <sheetData sheetId="4"/>
      <sheetData sheetId="5">
        <row r="6">
          <cell r="B6">
            <v>6668740.6299999999</v>
          </cell>
        </row>
        <row r="7">
          <cell r="B7">
            <v>1066254.6000000001</v>
          </cell>
        </row>
        <row r="8">
          <cell r="B8">
            <v>2358217.15</v>
          </cell>
        </row>
        <row r="9">
          <cell r="B9">
            <v>1022579.93</v>
          </cell>
          <cell r="C9">
            <v>294459</v>
          </cell>
        </row>
        <row r="10">
          <cell r="B10">
            <v>168570.18</v>
          </cell>
          <cell r="C10">
            <v>300035</v>
          </cell>
        </row>
        <row r="11">
          <cell r="B11">
            <v>306671.8</v>
          </cell>
        </row>
        <row r="12">
          <cell r="B12">
            <v>16018826</v>
          </cell>
        </row>
        <row r="13">
          <cell r="B13">
            <v>25083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BS -SCH"/>
      <sheetName val="I&amp;E-SCH"/>
      <sheetName val="DEP-SCH"/>
    </sheetNames>
    <sheetDataSet>
      <sheetData sheetId="0"/>
      <sheetData sheetId="1">
        <row r="5">
          <cell r="D5">
            <v>16471539.169999998</v>
          </cell>
          <cell r="I5">
            <v>31527700.169999998</v>
          </cell>
        </row>
        <row r="7">
          <cell r="D7">
            <v>2948000</v>
          </cell>
          <cell r="I7">
            <v>8763</v>
          </cell>
        </row>
        <row r="9">
          <cell r="D9">
            <v>241021</v>
          </cell>
          <cell r="I9">
            <v>654586</v>
          </cell>
        </row>
        <row r="11">
          <cell r="D11">
            <v>29504</v>
          </cell>
        </row>
        <row r="13">
          <cell r="D13">
            <v>1467794</v>
          </cell>
          <cell r="I13">
            <v>3032815</v>
          </cell>
        </row>
        <row r="15">
          <cell r="D15">
            <v>16894350</v>
          </cell>
          <cell r="I15">
            <v>2424281</v>
          </cell>
        </row>
        <row r="17">
          <cell r="I17">
            <v>45524</v>
          </cell>
        </row>
        <row r="19">
          <cell r="I19">
            <v>358539</v>
          </cell>
        </row>
      </sheetData>
      <sheetData sheetId="2">
        <row r="5">
          <cell r="D5">
            <v>20484774</v>
          </cell>
          <cell r="I5">
            <v>19978920</v>
          </cell>
        </row>
        <row r="7">
          <cell r="D7">
            <v>399956</v>
          </cell>
          <cell r="I7">
            <v>461347</v>
          </cell>
        </row>
        <row r="9">
          <cell r="D9">
            <v>1000000</v>
          </cell>
          <cell r="I9">
            <v>1732195</v>
          </cell>
        </row>
        <row r="11">
          <cell r="D11">
            <v>247365</v>
          </cell>
          <cell r="I11">
            <v>1048990</v>
          </cell>
        </row>
        <row r="13">
          <cell r="D13">
            <v>942728</v>
          </cell>
        </row>
        <row r="15">
          <cell r="D15">
            <v>146052</v>
          </cell>
        </row>
        <row r="17">
          <cell r="D17">
            <v>2102402.5500000003</v>
          </cell>
        </row>
        <row r="19">
          <cell r="D19">
            <v>-2101825.5500000007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92"/>
  <sheetViews>
    <sheetView topLeftCell="A49" workbookViewId="0">
      <pane xSplit="1" topLeftCell="H1" activePane="topRight" state="frozen"/>
      <selection pane="topRight" activeCell="A86" sqref="A86:XFD86"/>
    </sheetView>
  </sheetViews>
  <sheetFormatPr defaultRowHeight="15"/>
  <cols>
    <col min="1" max="1" width="36.7109375" customWidth="1"/>
    <col min="2" max="2" width="14.28515625" bestFit="1" customWidth="1"/>
    <col min="3" max="3" width="15.28515625" bestFit="1" customWidth="1"/>
    <col min="4" max="7" width="14.28515625" bestFit="1" customWidth="1"/>
    <col min="8" max="8" width="16.42578125" bestFit="1" customWidth="1"/>
    <col min="9" max="9" width="15.28515625" bestFit="1" customWidth="1"/>
    <col min="10" max="10" width="15.28515625" customWidth="1"/>
    <col min="11" max="11" width="14.28515625" bestFit="1" customWidth="1"/>
    <col min="12" max="12" width="15.28515625" bestFit="1" customWidth="1"/>
  </cols>
  <sheetData>
    <row r="1" spans="1:12" ht="18.75">
      <c r="A1" s="126" t="s">
        <v>140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2" ht="15.75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2">
      <c r="A3" s="1" t="s">
        <v>1</v>
      </c>
      <c r="B3" s="45" t="s">
        <v>141</v>
      </c>
      <c r="C3" s="35" t="s">
        <v>236</v>
      </c>
      <c r="D3" s="35" t="s">
        <v>290</v>
      </c>
      <c r="E3" s="35" t="s">
        <v>322</v>
      </c>
      <c r="F3" s="35" t="s">
        <v>2</v>
      </c>
      <c r="G3" s="35" t="s">
        <v>398</v>
      </c>
      <c r="H3" s="35" t="s">
        <v>408</v>
      </c>
      <c r="I3" s="35" t="s">
        <v>421</v>
      </c>
      <c r="J3" s="35" t="s">
        <v>484</v>
      </c>
      <c r="K3" s="35" t="s">
        <v>3</v>
      </c>
      <c r="L3" s="35" t="s">
        <v>4</v>
      </c>
    </row>
    <row r="4" spans="1:12">
      <c r="A4" s="2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  <c r="L4" s="4"/>
    </row>
    <row r="5" spans="1:12">
      <c r="A5" s="5" t="s">
        <v>6</v>
      </c>
      <c r="B5" s="6">
        <f>'[1]R&amp;P'!$D$6</f>
        <v>405</v>
      </c>
      <c r="C5" s="6">
        <f>'[2]R&amp;P'!$D$6</f>
        <v>18477</v>
      </c>
      <c r="D5" s="6">
        <f>'[3]R&amp;P'!$D$6</f>
        <v>551</v>
      </c>
      <c r="E5" s="6">
        <f>'[4]R&amp;P'!$D$6</f>
        <v>1497</v>
      </c>
      <c r="F5" s="6">
        <f>'[5]R&amp;P'!$D$6</f>
        <v>38495</v>
      </c>
      <c r="G5" s="6">
        <f>'[6]R&amp;P'!$D$6</f>
        <v>2917</v>
      </c>
      <c r="H5" s="6">
        <f>'[7]R&amp;P'!$D$6</f>
        <v>22221</v>
      </c>
      <c r="I5" s="6"/>
      <c r="J5" s="6"/>
      <c r="K5" s="6">
        <f>'[8]R&amp;P'!$D$6</f>
        <v>3651</v>
      </c>
      <c r="L5" s="4">
        <f>SUM(B5:K5)</f>
        <v>88214</v>
      </c>
    </row>
    <row r="6" spans="1:12">
      <c r="A6" s="5" t="s">
        <v>7</v>
      </c>
      <c r="B6" s="6">
        <f>'[1]R&amp;P'!$D$7</f>
        <v>3200722</v>
      </c>
      <c r="C6" s="6">
        <f>'[2]R&amp;P'!$D$7</f>
        <v>1656475</v>
      </c>
      <c r="D6" s="6">
        <f>'[3]R&amp;P'!$D$7</f>
        <v>3737674</v>
      </c>
      <c r="E6" s="6">
        <f>'[4]R&amp;P'!$D$7</f>
        <v>2952570.5</v>
      </c>
      <c r="F6" s="6">
        <f>'[5]R&amp;P'!$D$7</f>
        <v>3603517</v>
      </c>
      <c r="G6" s="6">
        <f>'[6]R&amp;P'!$D$7</f>
        <v>3861368</v>
      </c>
      <c r="H6" s="6">
        <f>'[7]R&amp;P'!$D$7</f>
        <v>253624</v>
      </c>
      <c r="I6" s="6">
        <f>'[9]R&amp;P'!$D$7</f>
        <v>4439833</v>
      </c>
      <c r="J6" s="6"/>
      <c r="K6" s="6">
        <f>'[8]R&amp;P'!$D$7</f>
        <v>1120139</v>
      </c>
      <c r="L6" s="4">
        <f t="shared" ref="L6:L69" si="0">SUM(B6:K6)</f>
        <v>24825922.5</v>
      </c>
    </row>
    <row r="7" spans="1:12">
      <c r="A7" s="5" t="s">
        <v>108</v>
      </c>
      <c r="B7" s="6">
        <f>'[1]R&amp;P'!$D$8</f>
        <v>10000000</v>
      </c>
      <c r="C7" s="6">
        <f>'[2]R&amp;P'!$D$8</f>
        <v>11897333</v>
      </c>
      <c r="D7" s="6"/>
      <c r="E7" s="6">
        <f>'[4]R&amp;P'!$D$8</f>
        <v>6000000</v>
      </c>
      <c r="F7" s="6"/>
      <c r="G7" s="6"/>
      <c r="H7" s="6">
        <f>'[7]R&amp;P'!$D$8</f>
        <v>9066985</v>
      </c>
      <c r="I7" s="6">
        <f>'[9]R&amp;P'!$D$8</f>
        <v>15000000</v>
      </c>
      <c r="J7" s="6"/>
      <c r="K7" s="6">
        <f>'[8]R&amp;P'!$D$8</f>
        <v>4071859</v>
      </c>
      <c r="L7" s="4">
        <f t="shared" si="0"/>
        <v>56036177</v>
      </c>
    </row>
    <row r="8" spans="1:12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4">
        <f t="shared" si="0"/>
        <v>0</v>
      </c>
    </row>
    <row r="9" spans="1:12">
      <c r="A9" s="7" t="s">
        <v>8</v>
      </c>
      <c r="B9" s="6"/>
      <c r="C9" s="6"/>
      <c r="D9" s="6"/>
      <c r="E9" s="6"/>
      <c r="F9" s="6"/>
      <c r="G9" s="6"/>
      <c r="H9" s="6"/>
      <c r="I9" s="6">
        <f>'[9]R&amp;P'!$E$10</f>
        <v>79377043</v>
      </c>
      <c r="J9" s="6"/>
      <c r="K9" s="6">
        <f>'[8]R&amp;P'!$E$10</f>
        <v>19938200</v>
      </c>
      <c r="L9" s="4">
        <f t="shared" si="0"/>
        <v>99315243</v>
      </c>
    </row>
    <row r="10" spans="1:12">
      <c r="A10" s="8" t="s">
        <v>9</v>
      </c>
      <c r="B10" s="6"/>
      <c r="C10" s="6">
        <f>'[2]R&amp;P'!$E$10</f>
        <v>49064664</v>
      </c>
      <c r="D10" s="6"/>
      <c r="E10" s="6"/>
      <c r="F10" s="6">
        <f>'[5]R&amp;P'!$E$10</f>
        <v>22128100</v>
      </c>
      <c r="G10" s="6">
        <f>'[6]R&amp;P'!$E$10</f>
        <v>16870916</v>
      </c>
      <c r="H10" s="6"/>
      <c r="I10" s="6"/>
      <c r="J10" s="6"/>
      <c r="K10" s="6"/>
      <c r="L10" s="4">
        <f t="shared" si="0"/>
        <v>88063680</v>
      </c>
    </row>
    <row r="11" spans="1:12">
      <c r="A11" s="17" t="s">
        <v>422</v>
      </c>
      <c r="B11" s="6"/>
      <c r="C11" s="6"/>
      <c r="D11" s="6"/>
      <c r="E11" s="6"/>
      <c r="F11" s="6"/>
      <c r="G11" s="6"/>
      <c r="H11" s="6"/>
      <c r="I11" s="6">
        <f>'[9]R&amp;P'!$E$11</f>
        <v>41286340</v>
      </c>
      <c r="J11" s="6"/>
      <c r="K11" s="6"/>
      <c r="L11" s="4">
        <f t="shared" si="0"/>
        <v>41286340</v>
      </c>
    </row>
    <row r="12" spans="1:12">
      <c r="A12" s="8" t="s">
        <v>10</v>
      </c>
      <c r="B12" s="6"/>
      <c r="C12" s="6">
        <f>'[2]R&amp;P'!$E$11+'[2]R&amp;P'!$E$12</f>
        <v>3757869</v>
      </c>
      <c r="D12" s="6"/>
      <c r="E12" s="6"/>
      <c r="F12" s="6"/>
      <c r="G12" s="6"/>
      <c r="H12" s="6"/>
      <c r="I12" s="6"/>
      <c r="J12" s="6"/>
      <c r="K12" s="6"/>
      <c r="L12" s="4">
        <f t="shared" si="0"/>
        <v>3757869</v>
      </c>
    </row>
    <row r="13" spans="1:12">
      <c r="A13" s="8" t="s">
        <v>11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4">
        <f t="shared" si="0"/>
        <v>0</v>
      </c>
    </row>
    <row r="14" spans="1:12">
      <c r="A14" s="8" t="s">
        <v>12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4">
        <f t="shared" si="0"/>
        <v>0</v>
      </c>
    </row>
    <row r="15" spans="1:12">
      <c r="A15" s="8" t="s">
        <v>13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4">
        <f t="shared" si="0"/>
        <v>0</v>
      </c>
    </row>
    <row r="16" spans="1:12">
      <c r="A16" s="8" t="s">
        <v>14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4">
        <f t="shared" si="0"/>
        <v>0</v>
      </c>
    </row>
    <row r="17" spans="1:12">
      <c r="A17" s="22" t="s">
        <v>409</v>
      </c>
      <c r="B17" s="6"/>
      <c r="C17" s="6"/>
      <c r="D17" s="6"/>
      <c r="E17" s="6"/>
      <c r="F17" s="6"/>
      <c r="G17" s="6"/>
      <c r="H17" s="6">
        <f>'[7]R&amp;P'!$E$11</f>
        <v>886384</v>
      </c>
      <c r="I17" s="6"/>
      <c r="J17" s="6"/>
      <c r="K17" s="6"/>
      <c r="L17" s="4">
        <f t="shared" si="0"/>
        <v>886384</v>
      </c>
    </row>
    <row r="18" spans="1:12">
      <c r="A18" s="22" t="s">
        <v>410</v>
      </c>
      <c r="B18" s="6"/>
      <c r="C18" s="6"/>
      <c r="D18" s="6"/>
      <c r="E18" s="6"/>
      <c r="F18" s="6"/>
      <c r="G18" s="6"/>
      <c r="H18" s="6">
        <f>'[7]R&amp;P'!$E$12</f>
        <v>471499</v>
      </c>
      <c r="I18" s="6"/>
      <c r="J18" s="6"/>
      <c r="K18" s="6"/>
      <c r="L18" s="4">
        <f t="shared" si="0"/>
        <v>471499</v>
      </c>
    </row>
    <row r="19" spans="1:12">
      <c r="A19" s="8" t="s">
        <v>142</v>
      </c>
      <c r="B19" s="6">
        <f>'[1]R&amp;P'!$E$15</f>
        <v>82500</v>
      </c>
      <c r="C19" s="6">
        <f>'[2]R&amp;P'!$E$46+'[2]R&amp;P'!$E$47</f>
        <v>314750</v>
      </c>
      <c r="D19" s="6"/>
      <c r="E19" s="6"/>
      <c r="F19" s="6"/>
      <c r="G19" s="6"/>
      <c r="H19" s="6"/>
      <c r="I19" s="6"/>
      <c r="J19" s="6"/>
      <c r="K19" s="6"/>
      <c r="L19" s="4">
        <f t="shared" si="0"/>
        <v>397250</v>
      </c>
    </row>
    <row r="20" spans="1:12">
      <c r="A20" s="64" t="s">
        <v>102</v>
      </c>
      <c r="B20" s="6"/>
      <c r="C20" s="6"/>
      <c r="D20" s="6"/>
      <c r="E20" s="6"/>
      <c r="F20" s="6"/>
      <c r="G20" s="6">
        <f>'[6]R&amp;P'!$E$22</f>
        <v>688944</v>
      </c>
      <c r="H20" s="6"/>
      <c r="I20" s="6"/>
      <c r="J20" s="6"/>
      <c r="K20" s="6"/>
      <c r="L20" s="4">
        <f t="shared" si="0"/>
        <v>688944</v>
      </c>
    </row>
    <row r="21" spans="1:12">
      <c r="A21" s="8" t="s">
        <v>15</v>
      </c>
      <c r="B21" s="6">
        <f>'[1]R&amp;P'!$E$28</f>
        <v>62750</v>
      </c>
      <c r="C21" s="6"/>
      <c r="D21" s="6">
        <f>'[3]R&amp;P'!$E$14</f>
        <v>70850</v>
      </c>
      <c r="E21" s="6">
        <f>'[4]R&amp;P'!$E$14</f>
        <v>31550</v>
      </c>
      <c r="F21" s="6"/>
      <c r="G21" s="6"/>
      <c r="H21" s="6">
        <f>'[7]R&amp;P'!$E$14</f>
        <v>67800</v>
      </c>
      <c r="I21" s="6"/>
      <c r="J21" s="6"/>
      <c r="K21" s="6"/>
      <c r="L21" s="4">
        <f t="shared" si="0"/>
        <v>232950</v>
      </c>
    </row>
    <row r="22" spans="1:12">
      <c r="A22" s="8" t="s">
        <v>16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4">
        <f t="shared" si="0"/>
        <v>0</v>
      </c>
    </row>
    <row r="23" spans="1:12">
      <c r="A23" s="8" t="s">
        <v>17</v>
      </c>
      <c r="B23" s="6">
        <f>'[1]R&amp;P'!$E$14+'[1]R&amp;P'!$E$39+'[1]R&amp;P'!$E$40+'[1]R&amp;P'!$E$51</f>
        <v>88149</v>
      </c>
      <c r="C23" s="6">
        <f>'[2]R&amp;P'!$E$15</f>
        <v>69387</v>
      </c>
      <c r="D23" s="6">
        <f>'[3]R&amp;P'!$E$16+'[3]R&amp;P'!$E$17</f>
        <v>1038860</v>
      </c>
      <c r="E23" s="6">
        <f>'[4]R&amp;P'!$E$16+'[4]R&amp;P'!$E$28+'[4]R&amp;P'!$E$30</f>
        <v>46527</v>
      </c>
      <c r="F23" s="6">
        <f>'[5]R&amp;P'!$E$13</f>
        <v>71516</v>
      </c>
      <c r="G23" s="6">
        <f>'[6]R&amp;P'!$E$13</f>
        <v>13266</v>
      </c>
      <c r="H23" s="6">
        <f>'[7]R&amp;P'!$E$13+'[7]R&amp;P'!$E$16</f>
        <v>72847</v>
      </c>
      <c r="I23" s="6">
        <f>'[9]R&amp;P'!$E$19+'[9]R&amp;P'!$E$28+'[9]R&amp;P'!$E$43</f>
        <v>40298</v>
      </c>
      <c r="J23" s="6"/>
      <c r="K23" s="6">
        <f>'[8]R&amp;P'!$E$13</f>
        <v>40720</v>
      </c>
      <c r="L23" s="4">
        <f t="shared" si="0"/>
        <v>1481570</v>
      </c>
    </row>
    <row r="24" spans="1:12">
      <c r="A24" s="55" t="s">
        <v>323</v>
      </c>
      <c r="B24" s="6"/>
      <c r="C24" s="6"/>
      <c r="D24" s="6"/>
      <c r="E24" s="6">
        <f>'[4]R&amp;P'!$E$17</f>
        <v>150000</v>
      </c>
      <c r="F24" s="6"/>
      <c r="G24" s="6"/>
      <c r="H24" s="6"/>
      <c r="I24" s="6"/>
      <c r="J24" s="6"/>
      <c r="K24" s="6"/>
      <c r="L24" s="4">
        <f t="shared" si="0"/>
        <v>150000</v>
      </c>
    </row>
    <row r="25" spans="1:12">
      <c r="A25" s="51" t="s">
        <v>237</v>
      </c>
      <c r="B25" s="6"/>
      <c r="C25" s="6">
        <f>'[2]R&amp;P'!$E$16</f>
        <v>3300</v>
      </c>
      <c r="D25" s="6">
        <f>'[3]R&amp;P'!$E$15</f>
        <v>13145</v>
      </c>
      <c r="E25" s="6">
        <f>'[4]R&amp;P'!$E$19</f>
        <v>12100</v>
      </c>
      <c r="F25" s="6"/>
      <c r="G25" s="6"/>
      <c r="H25" s="6"/>
      <c r="I25" s="6">
        <f>'[9]R&amp;P'!$E$17</f>
        <v>7050</v>
      </c>
      <c r="J25" s="6"/>
      <c r="K25" s="6"/>
      <c r="L25" s="4">
        <f t="shared" si="0"/>
        <v>35595</v>
      </c>
    </row>
    <row r="26" spans="1:12">
      <c r="A26" s="17" t="s">
        <v>423</v>
      </c>
      <c r="B26" s="6"/>
      <c r="C26" s="6"/>
      <c r="D26" s="6"/>
      <c r="E26" s="6"/>
      <c r="F26" s="6"/>
      <c r="G26" s="6"/>
      <c r="H26" s="6"/>
      <c r="I26" s="6">
        <f>'[9]R&amp;P'!$E$18</f>
        <v>8792</v>
      </c>
      <c r="J26" s="6"/>
      <c r="K26" s="6"/>
      <c r="L26" s="4">
        <f t="shared" si="0"/>
        <v>8792</v>
      </c>
    </row>
    <row r="27" spans="1:12">
      <c r="A27" s="55" t="s">
        <v>324</v>
      </c>
      <c r="B27" s="6"/>
      <c r="C27" s="6"/>
      <c r="D27" s="6"/>
      <c r="E27" s="6">
        <f>'[4]R&amp;P'!$E$21</f>
        <v>60240</v>
      </c>
      <c r="F27" s="6"/>
      <c r="G27" s="6"/>
      <c r="H27" s="6"/>
      <c r="I27" s="6"/>
      <c r="J27" s="6"/>
      <c r="K27" s="6"/>
      <c r="L27" s="4">
        <f t="shared" si="0"/>
        <v>60240</v>
      </c>
    </row>
    <row r="28" spans="1:12">
      <c r="A28" s="51" t="s">
        <v>238</v>
      </c>
      <c r="B28" s="6"/>
      <c r="C28" s="6">
        <f>'[2]R&amp;P'!$E$25</f>
        <v>15241</v>
      </c>
      <c r="D28" s="6"/>
      <c r="E28" s="6"/>
      <c r="F28" s="6"/>
      <c r="G28" s="6"/>
      <c r="H28" s="6"/>
      <c r="I28" s="6"/>
      <c r="J28" s="6"/>
      <c r="K28" s="6"/>
      <c r="L28" s="4">
        <f t="shared" si="0"/>
        <v>15241</v>
      </c>
    </row>
    <row r="29" spans="1:12">
      <c r="A29" s="8" t="s">
        <v>18</v>
      </c>
      <c r="B29" s="6">
        <f>'[1]R&amp;P'!$E$21</f>
        <v>249600</v>
      </c>
      <c r="C29" s="6"/>
      <c r="D29" s="6">
        <f>'[3]R&amp;P'!$E$13</f>
        <v>19200</v>
      </c>
      <c r="E29" s="6"/>
      <c r="F29" s="6"/>
      <c r="G29" s="6"/>
      <c r="H29" s="6"/>
      <c r="I29" s="6"/>
      <c r="J29" s="6"/>
      <c r="K29" s="6"/>
      <c r="L29" s="4">
        <f t="shared" si="0"/>
        <v>268800</v>
      </c>
    </row>
    <row r="30" spans="1:12">
      <c r="A30" s="8" t="s">
        <v>143</v>
      </c>
      <c r="B30" s="6">
        <f>'[1]R&amp;P'!$E$19+'[1]R&amp;P'!$E$20</f>
        <v>44576700</v>
      </c>
      <c r="C30" s="6"/>
      <c r="D30" s="6">
        <f>'[3]R&amp;P'!$E$10</f>
        <v>26865900</v>
      </c>
      <c r="E30" s="6">
        <f>'[4]R&amp;P'!$E$12</f>
        <v>25966400</v>
      </c>
      <c r="F30" s="6"/>
      <c r="G30" s="6"/>
      <c r="H30" s="6"/>
      <c r="I30" s="6"/>
      <c r="J30" s="6"/>
      <c r="K30" s="6"/>
      <c r="L30" s="4">
        <f t="shared" si="0"/>
        <v>97409000</v>
      </c>
    </row>
    <row r="31" spans="1:12">
      <c r="A31" s="8" t="s">
        <v>19</v>
      </c>
      <c r="B31" s="6"/>
      <c r="C31" s="6"/>
      <c r="D31" s="6"/>
      <c r="E31" s="6">
        <f>'[4]R&amp;P'!$E$81</f>
        <v>50580</v>
      </c>
      <c r="F31" s="6"/>
      <c r="G31" s="6"/>
      <c r="H31" s="6"/>
      <c r="I31" s="6">
        <f>'[9]R&amp;P'!$E$34</f>
        <v>400030</v>
      </c>
      <c r="J31" s="6"/>
      <c r="K31" s="6"/>
      <c r="L31" s="4">
        <f t="shared" si="0"/>
        <v>450610</v>
      </c>
    </row>
    <row r="32" spans="1:12">
      <c r="A32" s="8" t="s">
        <v>20</v>
      </c>
      <c r="B32" s="6">
        <f>'[1]R&amp;P'!$E$25</f>
        <v>1977120</v>
      </c>
      <c r="C32" s="6"/>
      <c r="D32" s="6"/>
      <c r="E32" s="6"/>
      <c r="F32" s="6"/>
      <c r="G32" s="6"/>
      <c r="H32" s="6"/>
      <c r="I32" s="6"/>
      <c r="J32" s="6"/>
      <c r="K32" s="6"/>
      <c r="L32" s="4">
        <f t="shared" si="0"/>
        <v>1977120</v>
      </c>
    </row>
    <row r="33" spans="1:12">
      <c r="A33" s="53" t="s">
        <v>291</v>
      </c>
      <c r="B33" s="6"/>
      <c r="C33" s="6"/>
      <c r="D33" s="6">
        <f>'[3]R&amp;P'!$E$20</f>
        <v>30900</v>
      </c>
      <c r="E33" s="6"/>
      <c r="F33" s="6"/>
      <c r="G33" s="6"/>
      <c r="H33" s="6"/>
      <c r="I33" s="6"/>
      <c r="J33" s="6"/>
      <c r="K33" s="6"/>
      <c r="L33" s="4">
        <f t="shared" si="0"/>
        <v>30900</v>
      </c>
    </row>
    <row r="34" spans="1:12">
      <c r="A34" s="8" t="s">
        <v>21</v>
      </c>
      <c r="B34" s="6">
        <f>'[1]R&amp;P'!$E$27</f>
        <v>601952</v>
      </c>
      <c r="C34" s="6">
        <f>'[2]R&amp;P'!$E$29</f>
        <v>1099228</v>
      </c>
      <c r="D34" s="6">
        <f>'[3]R&amp;P'!$E$21</f>
        <v>608139</v>
      </c>
      <c r="E34" s="6">
        <f>'[4]R&amp;P'!$E$24</f>
        <v>690451</v>
      </c>
      <c r="F34" s="6">
        <f>'[5]R&amp;P'!$E$19</f>
        <v>368627</v>
      </c>
      <c r="G34" s="6">
        <f>'[6]R&amp;P'!$E$30</f>
        <v>228058</v>
      </c>
      <c r="H34" s="6">
        <f>'[7]R&amp;P'!$E$17</f>
        <v>724868</v>
      </c>
      <c r="I34" s="6">
        <f>'[9]R&amp;P'!$E$13</f>
        <v>1652698</v>
      </c>
      <c r="J34" s="6"/>
      <c r="K34" s="6">
        <f>'[8]R&amp;P'!$E$18</f>
        <v>461347</v>
      </c>
      <c r="L34" s="4">
        <f t="shared" si="0"/>
        <v>6435368</v>
      </c>
    </row>
    <row r="35" spans="1:12">
      <c r="A35" s="53" t="s">
        <v>293</v>
      </c>
      <c r="B35" s="6"/>
      <c r="C35" s="6"/>
      <c r="D35" s="6">
        <f>'[3]R&amp;P'!$E$28</f>
        <v>759</v>
      </c>
      <c r="E35" s="6"/>
      <c r="F35" s="6"/>
      <c r="G35" s="6"/>
      <c r="H35" s="6"/>
      <c r="I35" s="6"/>
      <c r="J35" s="6"/>
      <c r="K35" s="6"/>
      <c r="L35" s="4">
        <f t="shared" si="0"/>
        <v>759</v>
      </c>
    </row>
    <row r="36" spans="1:12">
      <c r="A36" s="17" t="s">
        <v>434</v>
      </c>
      <c r="B36" s="6"/>
      <c r="C36" s="6"/>
      <c r="D36" s="6"/>
      <c r="E36" s="6"/>
      <c r="F36" s="6"/>
      <c r="G36" s="6"/>
      <c r="H36" s="6"/>
      <c r="I36" s="6">
        <f>'[9]R&amp;P'!$E$52</f>
        <v>158500</v>
      </c>
      <c r="J36" s="6"/>
      <c r="K36" s="6"/>
      <c r="L36" s="4">
        <f t="shared" si="0"/>
        <v>158500</v>
      </c>
    </row>
    <row r="37" spans="1:12">
      <c r="A37" s="55" t="s">
        <v>325</v>
      </c>
      <c r="B37" s="6"/>
      <c r="C37" s="6"/>
      <c r="D37" s="6"/>
      <c r="E37" s="6">
        <f>'[4]R&amp;P'!$E$26</f>
        <v>35000</v>
      </c>
      <c r="F37" s="6">
        <f>'[5]R&amp;P'!$E$29</f>
        <v>23000</v>
      </c>
      <c r="G37" s="6">
        <f>'[6]R&amp;P'!$E$25</f>
        <v>14000</v>
      </c>
      <c r="H37" s="6"/>
      <c r="I37" s="6"/>
      <c r="J37" s="6"/>
      <c r="K37" s="6"/>
      <c r="L37" s="4">
        <f t="shared" si="0"/>
        <v>72000</v>
      </c>
    </row>
    <row r="38" spans="1:12">
      <c r="A38" s="8" t="s">
        <v>22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4">
        <f t="shared" si="0"/>
        <v>0</v>
      </c>
    </row>
    <row r="39" spans="1:12">
      <c r="A39" s="8" t="s">
        <v>23</v>
      </c>
      <c r="B39" s="6">
        <f>'[1]R&amp;P'!$E$30</f>
        <v>1109275</v>
      </c>
      <c r="C39" s="6">
        <f>'[2]R&amp;P'!$E$27+'[2]R&amp;P'!$E$30</f>
        <v>3011628</v>
      </c>
      <c r="D39" s="6">
        <f>'[3]R&amp;P'!$E$23</f>
        <v>1177572</v>
      </c>
      <c r="E39" s="6">
        <f>'[4]R&amp;P'!$E$96</f>
        <v>345182</v>
      </c>
      <c r="F39" s="6">
        <f>'[5]R&amp;P'!$E$21</f>
        <v>807862</v>
      </c>
      <c r="G39" s="6">
        <f>'[6]R&amp;P'!$E$34</f>
        <v>209488</v>
      </c>
      <c r="H39" s="6"/>
      <c r="I39" s="6">
        <f>'[9]R&amp;P'!$E$93</f>
        <v>1292815</v>
      </c>
      <c r="J39" s="6"/>
      <c r="K39" s="6">
        <f>'[8]R&amp;P'!$E$67</f>
        <v>1048990</v>
      </c>
      <c r="L39" s="4">
        <f t="shared" si="0"/>
        <v>9002812</v>
      </c>
    </row>
    <row r="40" spans="1:12">
      <c r="A40" s="9" t="s">
        <v>24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4">
        <f t="shared" si="0"/>
        <v>0</v>
      </c>
    </row>
    <row r="41" spans="1:12">
      <c r="A41" s="53" t="s">
        <v>292</v>
      </c>
      <c r="B41" s="6"/>
      <c r="C41" s="6"/>
      <c r="D41" s="6">
        <f>'[3]R&amp;P'!$E$25</f>
        <v>582500</v>
      </c>
      <c r="E41" s="6"/>
      <c r="F41" s="6"/>
      <c r="G41" s="6"/>
      <c r="H41" s="6"/>
      <c r="I41" s="6"/>
      <c r="J41" s="6"/>
      <c r="K41" s="6"/>
      <c r="L41" s="4">
        <f t="shared" si="0"/>
        <v>582500</v>
      </c>
    </row>
    <row r="42" spans="1:12">
      <c r="A42" s="49" t="s">
        <v>144</v>
      </c>
      <c r="B42" s="6">
        <f>'[1]R&amp;P'!$E$31</f>
        <v>346</v>
      </c>
      <c r="C42" s="6"/>
      <c r="D42" s="6"/>
      <c r="E42" s="6"/>
      <c r="F42" s="6"/>
      <c r="G42" s="6"/>
      <c r="H42" s="6"/>
      <c r="I42" s="6"/>
      <c r="J42" s="6"/>
      <c r="K42" s="6"/>
      <c r="L42" s="4">
        <f t="shared" si="0"/>
        <v>346</v>
      </c>
    </row>
    <row r="43" spans="1:12">
      <c r="A43" s="10" t="s">
        <v>163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4">
        <f t="shared" si="0"/>
        <v>0</v>
      </c>
    </row>
    <row r="44" spans="1:12">
      <c r="A44" s="11" t="s">
        <v>25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4">
        <f t="shared" si="0"/>
        <v>0</v>
      </c>
    </row>
    <row r="45" spans="1:12">
      <c r="A45" s="8" t="s">
        <v>26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4">
        <f t="shared" si="0"/>
        <v>0</v>
      </c>
    </row>
    <row r="46" spans="1:12">
      <c r="A46" s="8" t="s">
        <v>27</v>
      </c>
      <c r="B46" s="6"/>
      <c r="C46" s="6"/>
      <c r="D46" s="6"/>
      <c r="E46" s="6"/>
      <c r="F46" s="6"/>
      <c r="G46" s="6"/>
      <c r="H46" s="6">
        <f>'[7]R&amp;P'!$E$15</f>
        <v>71000</v>
      </c>
      <c r="I46" s="6"/>
      <c r="J46" s="6"/>
      <c r="K46" s="6">
        <f>'[8]R&amp;P'!$E$15</f>
        <v>42345</v>
      </c>
      <c r="L46" s="4">
        <f t="shared" si="0"/>
        <v>113345</v>
      </c>
    </row>
    <row r="47" spans="1:12">
      <c r="A47" s="8" t="s">
        <v>28</v>
      </c>
      <c r="B47" s="6">
        <f>'[1]R&amp;P'!$E$63</f>
        <v>6661</v>
      </c>
      <c r="C47" s="6"/>
      <c r="D47" s="6"/>
      <c r="E47" s="6">
        <f>'[4]R&amp;P'!$E$29</f>
        <v>3501</v>
      </c>
      <c r="F47" s="6"/>
      <c r="G47" s="6"/>
      <c r="H47" s="6"/>
      <c r="I47" s="6">
        <f>'[9]R&amp;P'!$E$31</f>
        <v>33384</v>
      </c>
      <c r="J47" s="6"/>
      <c r="K47" s="6"/>
      <c r="L47" s="4">
        <f t="shared" si="0"/>
        <v>43546</v>
      </c>
    </row>
    <row r="48" spans="1:12">
      <c r="A48" s="17" t="s">
        <v>438</v>
      </c>
      <c r="B48" s="6"/>
      <c r="C48" s="6"/>
      <c r="D48" s="6"/>
      <c r="E48" s="6"/>
      <c r="F48" s="6"/>
      <c r="G48" s="6"/>
      <c r="H48" s="6"/>
      <c r="I48" s="6">
        <f>'[9]R&amp;P'!$E$56</f>
        <v>126</v>
      </c>
      <c r="J48" s="6"/>
      <c r="K48" s="6"/>
      <c r="L48" s="4">
        <f t="shared" si="0"/>
        <v>126</v>
      </c>
    </row>
    <row r="49" spans="1:12">
      <c r="A49" s="17" t="s">
        <v>428</v>
      </c>
      <c r="B49" s="6"/>
      <c r="C49" s="6"/>
      <c r="D49" s="6"/>
      <c r="E49" s="6"/>
      <c r="F49" s="6"/>
      <c r="G49" s="6"/>
      <c r="H49" s="6"/>
      <c r="I49" s="6">
        <f>'[9]R&amp;P'!$E$32</f>
        <v>60000</v>
      </c>
      <c r="J49" s="6"/>
      <c r="K49" s="6"/>
      <c r="L49" s="4">
        <f t="shared" si="0"/>
        <v>60000</v>
      </c>
    </row>
    <row r="50" spans="1:12">
      <c r="A50" s="17" t="s">
        <v>437</v>
      </c>
      <c r="B50" s="6"/>
      <c r="C50" s="6"/>
      <c r="D50" s="6"/>
      <c r="E50" s="6"/>
      <c r="F50" s="6"/>
      <c r="G50" s="6"/>
      <c r="H50" s="6"/>
      <c r="I50" s="6">
        <f>'[9]R&amp;P'!$E$55</f>
        <v>94000</v>
      </c>
      <c r="J50" s="6"/>
      <c r="K50" s="6"/>
      <c r="L50" s="4">
        <f t="shared" si="0"/>
        <v>94000</v>
      </c>
    </row>
    <row r="51" spans="1:12">
      <c r="A51" s="8" t="s">
        <v>29</v>
      </c>
      <c r="B51" s="6">
        <f>'[1]R&amp;P'!$E$33</f>
        <v>12625</v>
      </c>
      <c r="C51" s="6">
        <f>'[2]R&amp;P'!$E$33</f>
        <v>313911</v>
      </c>
      <c r="D51" s="6"/>
      <c r="E51" s="6">
        <f>'[4]R&amp;P'!$E$36</f>
        <v>485025</v>
      </c>
      <c r="F51" s="6">
        <f>'[5]R&amp;P'!$E$24</f>
        <v>129736</v>
      </c>
      <c r="G51" s="6">
        <f>'[6]R&amp;P'!$E$38</f>
        <v>438950</v>
      </c>
      <c r="H51" s="6"/>
      <c r="I51" s="6"/>
      <c r="J51" s="6"/>
      <c r="K51" s="6"/>
      <c r="L51" s="4">
        <f t="shared" si="0"/>
        <v>1380247</v>
      </c>
    </row>
    <row r="52" spans="1:12">
      <c r="A52" s="17" t="s">
        <v>432</v>
      </c>
      <c r="B52" s="6"/>
      <c r="C52" s="6">
        <f>'[2]R&amp;P'!$E$36</f>
        <v>200</v>
      </c>
      <c r="D52" s="6"/>
      <c r="E52" s="6"/>
      <c r="F52" s="6"/>
      <c r="G52" s="6"/>
      <c r="H52" s="6"/>
      <c r="I52" s="6">
        <f>'[9]R&amp;P'!$E$49</f>
        <v>605</v>
      </c>
      <c r="J52" s="6"/>
      <c r="K52" s="6"/>
      <c r="L52" s="4">
        <f t="shared" si="0"/>
        <v>805</v>
      </c>
    </row>
    <row r="53" spans="1:12">
      <c r="A53" s="55" t="s">
        <v>329</v>
      </c>
      <c r="B53" s="6"/>
      <c r="C53" s="6"/>
      <c r="D53" s="6"/>
      <c r="E53" s="6">
        <f>'[4]R&amp;P'!$E$45</f>
        <v>15075</v>
      </c>
      <c r="F53" s="6"/>
      <c r="G53" s="6"/>
      <c r="H53" s="6"/>
      <c r="I53" s="6"/>
      <c r="J53" s="6"/>
      <c r="K53" s="6"/>
      <c r="L53" s="4">
        <f t="shared" si="0"/>
        <v>15075</v>
      </c>
    </row>
    <row r="54" spans="1:12">
      <c r="A54" s="52" t="s">
        <v>239</v>
      </c>
      <c r="B54" s="6"/>
      <c r="C54" s="6">
        <f>'[2]R&amp;P'!$E$37</f>
        <v>101778</v>
      </c>
      <c r="D54" s="6"/>
      <c r="E54" s="6"/>
      <c r="F54" s="6"/>
      <c r="G54" s="6"/>
      <c r="H54" s="6"/>
      <c r="I54" s="6"/>
      <c r="J54" s="6"/>
      <c r="K54" s="6">
        <f>'[8]R&amp;P'!$E$25</f>
        <v>174529</v>
      </c>
      <c r="L54" s="4">
        <f t="shared" si="0"/>
        <v>276307</v>
      </c>
    </row>
    <row r="55" spans="1:12">
      <c r="A55" s="52" t="s">
        <v>240</v>
      </c>
      <c r="B55" s="6"/>
      <c r="C55" s="6">
        <f>'[2]R&amp;P'!$E$39</f>
        <v>27630</v>
      </c>
      <c r="D55" s="6"/>
      <c r="E55" s="6"/>
      <c r="F55" s="6"/>
      <c r="G55" s="6"/>
      <c r="H55" s="6"/>
      <c r="I55" s="6"/>
      <c r="J55" s="6"/>
      <c r="K55" s="6"/>
      <c r="L55" s="4">
        <f t="shared" si="0"/>
        <v>27630</v>
      </c>
    </row>
    <row r="56" spans="1:12">
      <c r="A56" s="49" t="s">
        <v>145</v>
      </c>
      <c r="B56" s="6">
        <f>'[1]R&amp;P'!$E$35</f>
        <v>8200</v>
      </c>
      <c r="C56" s="6"/>
      <c r="D56" s="6"/>
      <c r="E56" s="6"/>
      <c r="F56" s="6"/>
      <c r="G56" s="6"/>
      <c r="H56" s="6"/>
      <c r="I56" s="6"/>
      <c r="J56" s="6"/>
      <c r="K56" s="6"/>
      <c r="L56" s="4">
        <f t="shared" si="0"/>
        <v>8200</v>
      </c>
    </row>
    <row r="57" spans="1:12">
      <c r="A57" s="12" t="s">
        <v>30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4">
        <f t="shared" si="0"/>
        <v>0</v>
      </c>
    </row>
    <row r="58" spans="1:12">
      <c r="A58" s="12" t="s">
        <v>31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4">
        <f t="shared" si="0"/>
        <v>0</v>
      </c>
    </row>
    <row r="59" spans="1:12">
      <c r="A59" s="8" t="s">
        <v>32</v>
      </c>
      <c r="B59" s="6"/>
      <c r="C59" s="6"/>
      <c r="D59" s="6"/>
      <c r="E59" s="6"/>
      <c r="F59" s="6">
        <f>'[5]R&amp;P'!$E$33</f>
        <v>11259</v>
      </c>
      <c r="G59" s="6"/>
      <c r="H59" s="6"/>
      <c r="I59" s="6"/>
      <c r="J59" s="6"/>
      <c r="K59" s="6">
        <f>'[8]R&amp;P'!$E$24</f>
        <v>110691</v>
      </c>
      <c r="L59" s="4">
        <f t="shared" si="0"/>
        <v>121950</v>
      </c>
    </row>
    <row r="60" spans="1:12">
      <c r="A60" s="13" t="s">
        <v>33</v>
      </c>
      <c r="B60" s="6"/>
      <c r="C60" s="6">
        <f>'[2]R&amp;P'!$E$43</f>
        <v>338195</v>
      </c>
      <c r="D60" s="6">
        <f>'[3]R&amp;P'!$E$26</f>
        <v>1508004</v>
      </c>
      <c r="E60" s="6"/>
      <c r="F60" s="6"/>
      <c r="G60" s="6">
        <f>'[6]R&amp;P'!$E$47</f>
        <v>215793</v>
      </c>
      <c r="H60" s="6"/>
      <c r="I60" s="6"/>
      <c r="J60" s="6"/>
      <c r="K60" s="6">
        <f>'[8]R&amp;P'!$E$62</f>
        <v>1938183</v>
      </c>
      <c r="L60" s="4">
        <f t="shared" si="0"/>
        <v>4000175</v>
      </c>
    </row>
    <row r="61" spans="1:12">
      <c r="A61" s="61" t="s">
        <v>382</v>
      </c>
      <c r="B61" s="6"/>
      <c r="C61" s="6"/>
      <c r="D61" s="6"/>
      <c r="E61" s="6"/>
      <c r="F61" s="6">
        <f>'[5]R&amp;P'!$E$34</f>
        <v>78750</v>
      </c>
      <c r="G61" s="6"/>
      <c r="H61" s="6"/>
      <c r="I61" s="6"/>
      <c r="J61" s="6"/>
      <c r="K61" s="6"/>
      <c r="L61" s="4">
        <f t="shared" si="0"/>
        <v>78750</v>
      </c>
    </row>
    <row r="62" spans="1:12">
      <c r="A62" s="8" t="s">
        <v>162</v>
      </c>
      <c r="B62" s="6">
        <f>'[1]R&amp;P'!$E$41</f>
        <v>8550</v>
      </c>
      <c r="C62" s="6">
        <f>'[2]R&amp;P'!$E$40</f>
        <v>5400</v>
      </c>
      <c r="D62" s="6">
        <f>'[3]R&amp;P'!$E$49</f>
        <v>3000</v>
      </c>
      <c r="E62" s="6"/>
      <c r="F62" s="6">
        <f>'[5]R&amp;P'!$E$38</f>
        <v>5060</v>
      </c>
      <c r="G62" s="6"/>
      <c r="H62" s="6"/>
      <c r="I62" s="6">
        <f>'[9]R&amp;P'!$E$20</f>
        <v>23200</v>
      </c>
      <c r="J62" s="6"/>
      <c r="K62" s="6"/>
      <c r="L62" s="4">
        <f t="shared" si="0"/>
        <v>45210</v>
      </c>
    </row>
    <row r="63" spans="1:12">
      <c r="A63" s="17" t="s">
        <v>424</v>
      </c>
      <c r="B63" s="6"/>
      <c r="C63" s="6"/>
      <c r="D63" s="6"/>
      <c r="E63" s="6"/>
      <c r="F63" s="6"/>
      <c r="G63" s="6"/>
      <c r="H63" s="6"/>
      <c r="I63" s="6">
        <f>'[9]R&amp;P'!$E$21</f>
        <v>928</v>
      </c>
      <c r="J63" s="6"/>
      <c r="K63" s="6"/>
      <c r="L63" s="4">
        <f t="shared" si="0"/>
        <v>928</v>
      </c>
    </row>
    <row r="64" spans="1:12">
      <c r="A64" s="14" t="s">
        <v>146</v>
      </c>
      <c r="B64" s="6">
        <f>'[1]R&amp;P'!$E$42</f>
        <v>4750</v>
      </c>
      <c r="C64" s="6"/>
      <c r="D64" s="6"/>
      <c r="E64" s="6"/>
      <c r="F64" s="6"/>
      <c r="G64" s="6"/>
      <c r="H64" s="6"/>
      <c r="I64" s="6"/>
      <c r="J64" s="6"/>
      <c r="K64" s="6"/>
      <c r="L64" s="4">
        <f t="shared" si="0"/>
        <v>4750</v>
      </c>
    </row>
    <row r="65" spans="1:12">
      <c r="A65" s="49" t="s">
        <v>147</v>
      </c>
      <c r="B65" s="6">
        <f>'[1]R&amp;P'!$E$43</f>
        <v>14400</v>
      </c>
      <c r="C65" s="6"/>
      <c r="D65" s="6"/>
      <c r="E65" s="6">
        <f>'[4]R&amp;P'!$E$37</f>
        <v>13200</v>
      </c>
      <c r="F65" s="6"/>
      <c r="G65" s="6"/>
      <c r="H65" s="6"/>
      <c r="I65" s="6"/>
      <c r="J65" s="6"/>
      <c r="K65" s="6"/>
      <c r="L65" s="4">
        <f t="shared" si="0"/>
        <v>27600</v>
      </c>
    </row>
    <row r="66" spans="1:12">
      <c r="A66" s="17" t="s">
        <v>435</v>
      </c>
      <c r="B66" s="6"/>
      <c r="C66" s="6"/>
      <c r="D66" s="6"/>
      <c r="E66" s="6"/>
      <c r="F66" s="6"/>
      <c r="G66" s="6"/>
      <c r="H66" s="6"/>
      <c r="I66" s="6">
        <f>'[9]R&amp;P'!$E$53</f>
        <v>36500</v>
      </c>
      <c r="J66" s="6"/>
      <c r="K66" s="6"/>
      <c r="L66" s="4">
        <f t="shared" si="0"/>
        <v>36500</v>
      </c>
    </row>
    <row r="67" spans="1:12">
      <c r="A67" s="17" t="s">
        <v>436</v>
      </c>
      <c r="B67" s="6"/>
      <c r="C67" s="6"/>
      <c r="D67" s="6"/>
      <c r="E67" s="6"/>
      <c r="F67" s="6"/>
      <c r="G67" s="6"/>
      <c r="H67" s="6"/>
      <c r="I67" s="6">
        <f>'[9]R&amp;P'!$E$54</f>
        <v>4000</v>
      </c>
      <c r="J67" s="6"/>
      <c r="K67" s="6"/>
      <c r="L67" s="4">
        <f t="shared" si="0"/>
        <v>4000</v>
      </c>
    </row>
    <row r="68" spans="1:12">
      <c r="A68" s="55" t="s">
        <v>328</v>
      </c>
      <c r="B68" s="6"/>
      <c r="C68" s="6"/>
      <c r="D68" s="6"/>
      <c r="E68" s="6">
        <f>'[4]R&amp;P'!$E$44</f>
        <v>4600</v>
      </c>
      <c r="F68" s="6"/>
      <c r="G68" s="6"/>
      <c r="H68" s="6"/>
      <c r="I68" s="6"/>
      <c r="J68" s="6"/>
      <c r="K68" s="6"/>
      <c r="L68" s="4">
        <f t="shared" si="0"/>
        <v>4600</v>
      </c>
    </row>
    <row r="69" spans="1:12">
      <c r="A69" s="55" t="s">
        <v>330</v>
      </c>
      <c r="B69" s="6"/>
      <c r="C69" s="6"/>
      <c r="D69" s="6"/>
      <c r="E69" s="6">
        <f>'[4]R&amp;P'!$E$46</f>
        <v>3268</v>
      </c>
      <c r="F69" s="6"/>
      <c r="G69" s="6"/>
      <c r="H69" s="6"/>
      <c r="I69" s="6"/>
      <c r="J69" s="6"/>
      <c r="K69" s="6"/>
      <c r="L69" s="4">
        <f t="shared" si="0"/>
        <v>3268</v>
      </c>
    </row>
    <row r="70" spans="1:12">
      <c r="A70" s="49" t="s">
        <v>148</v>
      </c>
      <c r="B70" s="6">
        <f>'[1]R&amp;P'!$E$44</f>
        <v>14500</v>
      </c>
      <c r="C70" s="6"/>
      <c r="D70" s="6"/>
      <c r="E70" s="6">
        <f>'[4]R&amp;P'!$E$61</f>
        <v>6300</v>
      </c>
      <c r="F70" s="6"/>
      <c r="G70" s="6"/>
      <c r="H70" s="6"/>
      <c r="I70" s="6">
        <f>'[9]R&amp;P'!$E$22</f>
        <v>24500</v>
      </c>
      <c r="J70" s="6"/>
      <c r="K70" s="6"/>
      <c r="L70" s="4">
        <f t="shared" ref="L70:L134" si="1">SUM(B70:K70)</f>
        <v>45300</v>
      </c>
    </row>
    <row r="71" spans="1:12">
      <c r="A71" s="49" t="s">
        <v>149</v>
      </c>
      <c r="B71" s="6">
        <f>'[1]R&amp;P'!$E$46</f>
        <v>17274</v>
      </c>
      <c r="C71" s="6"/>
      <c r="D71" s="6"/>
      <c r="E71" s="6"/>
      <c r="F71" s="6"/>
      <c r="G71" s="6"/>
      <c r="H71" s="6"/>
      <c r="I71" s="6"/>
      <c r="J71" s="6"/>
      <c r="K71" s="6"/>
      <c r="L71" s="4">
        <f t="shared" si="1"/>
        <v>17274</v>
      </c>
    </row>
    <row r="72" spans="1:12">
      <c r="A72" s="49" t="s">
        <v>150</v>
      </c>
      <c r="B72" s="6">
        <f>'[1]R&amp;P'!$E$48</f>
        <v>5000000</v>
      </c>
      <c r="C72" s="6"/>
      <c r="D72" s="6"/>
      <c r="E72" s="6"/>
      <c r="F72" s="6"/>
      <c r="G72" s="6"/>
      <c r="H72" s="6"/>
      <c r="I72" s="6"/>
      <c r="J72" s="6"/>
      <c r="K72" s="6"/>
      <c r="L72" s="4">
        <f t="shared" si="1"/>
        <v>5000000</v>
      </c>
    </row>
    <row r="73" spans="1:12">
      <c r="A73" s="17" t="s">
        <v>425</v>
      </c>
      <c r="B73" s="6"/>
      <c r="C73" s="6"/>
      <c r="D73" s="6"/>
      <c r="E73" s="6"/>
      <c r="F73" s="6"/>
      <c r="G73" s="6"/>
      <c r="H73" s="6"/>
      <c r="I73" s="6">
        <f>'[9]R&amp;P'!$E$24</f>
        <v>55000000</v>
      </c>
      <c r="J73" s="6"/>
      <c r="K73" s="6"/>
      <c r="L73" s="4">
        <f t="shared" si="1"/>
        <v>55000000</v>
      </c>
    </row>
    <row r="74" spans="1:12">
      <c r="A74" s="17" t="s">
        <v>429</v>
      </c>
      <c r="B74" s="6"/>
      <c r="C74" s="6"/>
      <c r="D74" s="6"/>
      <c r="E74" s="6"/>
      <c r="F74" s="6"/>
      <c r="G74" s="6"/>
      <c r="H74" s="6"/>
      <c r="I74" s="6">
        <f>'[9]R&amp;P'!$E$42</f>
        <v>40000000</v>
      </c>
      <c r="J74" s="6"/>
      <c r="K74" s="6"/>
      <c r="L74" s="4">
        <f t="shared" si="1"/>
        <v>40000000</v>
      </c>
    </row>
    <row r="75" spans="1:12">
      <c r="A75" s="17" t="s">
        <v>426</v>
      </c>
      <c r="B75" s="6"/>
      <c r="C75" s="6"/>
      <c r="D75" s="6"/>
      <c r="E75" s="6"/>
      <c r="F75" s="6"/>
      <c r="G75" s="6"/>
      <c r="H75" s="6"/>
      <c r="I75" s="6">
        <f>'[9]R&amp;P'!$E$25</f>
        <v>36000</v>
      </c>
      <c r="J75" s="6"/>
      <c r="K75" s="6"/>
      <c r="L75" s="4">
        <f t="shared" si="1"/>
        <v>36000</v>
      </c>
    </row>
    <row r="76" spans="1:12">
      <c r="A76" s="17" t="s">
        <v>427</v>
      </c>
      <c r="B76" s="6"/>
      <c r="C76" s="6"/>
      <c r="D76" s="6"/>
      <c r="E76" s="6"/>
      <c r="F76" s="6"/>
      <c r="G76" s="6"/>
      <c r="H76" s="6"/>
      <c r="I76" s="6">
        <f>'[9]R&amp;P'!$E$26</f>
        <v>97310</v>
      </c>
      <c r="J76" s="6"/>
      <c r="K76" s="6"/>
      <c r="L76" s="4">
        <f t="shared" si="1"/>
        <v>97310</v>
      </c>
    </row>
    <row r="77" spans="1:12">
      <c r="A77" s="49" t="s">
        <v>151</v>
      </c>
      <c r="B77" s="6">
        <f>'[1]R&amp;P'!$E$52</f>
        <v>1660</v>
      </c>
      <c r="C77" s="6"/>
      <c r="D77" s="6"/>
      <c r="E77" s="6">
        <f>'[4]R&amp;P'!$E$31</f>
        <v>2765</v>
      </c>
      <c r="F77" s="6">
        <f>'[5]R&amp;P'!$E$35</f>
        <v>1582</v>
      </c>
      <c r="G77" s="6"/>
      <c r="H77" s="6"/>
      <c r="I77" s="6"/>
      <c r="J77" s="6"/>
      <c r="K77" s="6"/>
      <c r="L77" s="4">
        <f t="shared" si="1"/>
        <v>6007</v>
      </c>
    </row>
    <row r="78" spans="1:12">
      <c r="A78" s="49" t="s">
        <v>152</v>
      </c>
      <c r="B78" s="6">
        <f>'[1]R&amp;P'!$E$54</f>
        <v>222</v>
      </c>
      <c r="C78" s="6"/>
      <c r="D78" s="6"/>
      <c r="E78" s="6"/>
      <c r="F78" s="6"/>
      <c r="G78" s="6"/>
      <c r="H78" s="6"/>
      <c r="I78" s="6"/>
      <c r="J78" s="6"/>
      <c r="K78" s="6"/>
      <c r="L78" s="4">
        <f t="shared" si="1"/>
        <v>222</v>
      </c>
    </row>
    <row r="79" spans="1:12">
      <c r="A79" s="55" t="s">
        <v>327</v>
      </c>
      <c r="B79" s="6"/>
      <c r="C79" s="6"/>
      <c r="D79" s="6"/>
      <c r="E79" s="6">
        <f>'[4]R&amp;P'!$E$40</f>
        <v>1685</v>
      </c>
      <c r="F79" s="6"/>
      <c r="G79" s="6"/>
      <c r="H79" s="6"/>
      <c r="I79" s="6"/>
      <c r="J79" s="6"/>
      <c r="K79" s="6"/>
      <c r="L79" s="4">
        <f t="shared" si="1"/>
        <v>1685</v>
      </c>
    </row>
    <row r="80" spans="1:12">
      <c r="A80" s="49" t="s">
        <v>45</v>
      </c>
      <c r="B80" s="6">
        <f>'[1]R&amp;P'!$E$68</f>
        <v>24311</v>
      </c>
      <c r="C80" s="6">
        <f>'[2]R&amp;P'!$E$42</f>
        <v>64548</v>
      </c>
      <c r="D80" s="6"/>
      <c r="E80" s="6">
        <f>'[4]R&amp;P'!$E$41</f>
        <v>13268</v>
      </c>
      <c r="F80" s="6"/>
      <c r="G80" s="6"/>
      <c r="H80" s="6"/>
      <c r="I80" s="6"/>
      <c r="J80" s="6"/>
      <c r="K80" s="6"/>
      <c r="L80" s="4">
        <f t="shared" si="1"/>
        <v>102127</v>
      </c>
    </row>
    <row r="81" spans="1:12">
      <c r="A81" s="55" t="s">
        <v>331</v>
      </c>
      <c r="B81" s="6"/>
      <c r="C81" s="6"/>
      <c r="D81" s="6"/>
      <c r="E81" s="6">
        <f>'[4]R&amp;P'!$E$52</f>
        <v>7000</v>
      </c>
      <c r="F81" s="6"/>
      <c r="G81" s="6"/>
      <c r="H81" s="6"/>
      <c r="I81" s="6"/>
      <c r="J81" s="6"/>
      <c r="K81" s="6"/>
      <c r="L81" s="4">
        <f t="shared" si="1"/>
        <v>7000</v>
      </c>
    </row>
    <row r="82" spans="1:12">
      <c r="A82" s="55" t="s">
        <v>332</v>
      </c>
      <c r="B82" s="6"/>
      <c r="C82" s="6"/>
      <c r="D82" s="6"/>
      <c r="E82" s="6">
        <f>'[4]R&amp;P'!$E$55</f>
        <v>32000</v>
      </c>
      <c r="F82" s="6"/>
      <c r="G82" s="6"/>
      <c r="H82" s="6"/>
      <c r="I82" s="6"/>
      <c r="J82" s="6"/>
      <c r="K82" s="6"/>
      <c r="L82" s="4">
        <f t="shared" si="1"/>
        <v>32000</v>
      </c>
    </row>
    <row r="83" spans="1:12">
      <c r="A83" s="49" t="s">
        <v>50</v>
      </c>
      <c r="B83" s="6">
        <f>'[1]R&amp;P'!$E$69</f>
        <v>208240</v>
      </c>
      <c r="C83" s="6"/>
      <c r="D83" s="6"/>
      <c r="E83" s="6"/>
      <c r="F83" s="6">
        <f>'[5]R&amp;P'!$E$65</f>
        <v>198582</v>
      </c>
      <c r="G83" s="6"/>
      <c r="H83" s="6"/>
      <c r="I83" s="6"/>
      <c r="J83" s="6"/>
      <c r="K83" s="6">
        <f>'[8]R&amp;P'!$E$59</f>
        <v>246500</v>
      </c>
      <c r="L83" s="4">
        <f t="shared" si="1"/>
        <v>653322</v>
      </c>
    </row>
    <row r="84" spans="1:12">
      <c r="A84" s="55" t="s">
        <v>326</v>
      </c>
      <c r="B84" s="6"/>
      <c r="C84" s="6"/>
      <c r="D84" s="6"/>
      <c r="E84" s="6">
        <f>'[4]R&amp;P'!$E$34</f>
        <v>8200</v>
      </c>
      <c r="F84" s="6"/>
      <c r="G84" s="6"/>
      <c r="H84" s="6"/>
      <c r="I84" s="6"/>
      <c r="J84" s="6"/>
      <c r="K84" s="6"/>
      <c r="L84" s="4">
        <f t="shared" si="1"/>
        <v>8200</v>
      </c>
    </row>
    <row r="85" spans="1:12">
      <c r="A85" s="8" t="s">
        <v>35</v>
      </c>
      <c r="B85" s="6">
        <f>'[1]R&amp;P'!$E$29</f>
        <v>520000</v>
      </c>
      <c r="C85" s="6">
        <f>'[2]R&amp;P'!$E$95</f>
        <v>2324451</v>
      </c>
      <c r="D85" s="6"/>
      <c r="E85" s="6">
        <f>'[4]R&amp;P'!$E$86</f>
        <v>520000</v>
      </c>
      <c r="F85" s="6">
        <f>'[5]R&amp;P'!$E$76</f>
        <v>520000</v>
      </c>
      <c r="G85" s="6">
        <f>'[6]R&amp;P'!$E$35</f>
        <v>520000</v>
      </c>
      <c r="H85" s="6"/>
      <c r="I85" s="6"/>
      <c r="J85" s="6"/>
      <c r="K85" s="6">
        <f>'[8]R&amp;P'!$E$66</f>
        <v>520000</v>
      </c>
      <c r="L85" s="4">
        <f t="shared" si="1"/>
        <v>4924451</v>
      </c>
    </row>
    <row r="86" spans="1:12">
      <c r="A86" s="8" t="s">
        <v>36</v>
      </c>
      <c r="B86" s="6"/>
      <c r="C86" s="75">
        <f>'[2]R&amp;P'!$E$144</f>
        <v>0</v>
      </c>
      <c r="E86" s="6"/>
      <c r="F86" s="6"/>
      <c r="G86" s="6"/>
      <c r="H86" s="6"/>
      <c r="I86" s="6"/>
      <c r="J86" s="75">
        <v>10200000</v>
      </c>
      <c r="K86" s="6"/>
      <c r="L86" s="4">
        <f>SUM(B86:K86)</f>
        <v>10200000</v>
      </c>
    </row>
    <row r="87" spans="1:12">
      <c r="A87" s="8" t="s">
        <v>499</v>
      </c>
      <c r="B87" s="6"/>
      <c r="C87" s="46"/>
      <c r="D87" s="6">
        <f>'[3]R&amp;P'!$E$27</f>
        <v>1500000</v>
      </c>
      <c r="E87" s="6"/>
      <c r="F87" s="6"/>
      <c r="G87" s="6"/>
      <c r="H87" s="6"/>
      <c r="I87" s="6"/>
      <c r="J87" s="75"/>
      <c r="K87" s="6"/>
      <c r="L87" s="4">
        <f t="shared" si="1"/>
        <v>1500000</v>
      </c>
    </row>
    <row r="88" spans="1:12" ht="30">
      <c r="A88" s="62" t="s">
        <v>381</v>
      </c>
      <c r="B88" s="6"/>
      <c r="C88" s="6"/>
      <c r="D88" s="6"/>
      <c r="E88" s="6"/>
      <c r="F88" s="6">
        <f>'[5]R&amp;P'!$E$28</f>
        <v>500</v>
      </c>
      <c r="G88" s="6"/>
      <c r="H88" s="6"/>
      <c r="I88" s="6"/>
      <c r="J88" s="6"/>
      <c r="K88" s="6"/>
      <c r="L88" s="4">
        <f t="shared" si="1"/>
        <v>500</v>
      </c>
    </row>
    <row r="89" spans="1:12">
      <c r="A89" s="61" t="s">
        <v>380</v>
      </c>
      <c r="B89" s="6"/>
      <c r="C89" s="6"/>
      <c r="D89" s="6"/>
      <c r="E89" s="6"/>
      <c r="F89" s="6">
        <f>'[5]R&amp;P'!$E$26</f>
        <v>8440</v>
      </c>
      <c r="G89" s="6"/>
      <c r="H89" s="6"/>
      <c r="I89" s="6"/>
      <c r="J89" s="6"/>
      <c r="K89" s="6"/>
      <c r="L89" s="4">
        <f t="shared" si="1"/>
        <v>8440</v>
      </c>
    </row>
    <row r="90" spans="1:12">
      <c r="A90" s="52" t="s">
        <v>241</v>
      </c>
      <c r="B90" s="6"/>
      <c r="C90" s="6">
        <f>'[2]R&amp;P'!$E$143</f>
        <v>0</v>
      </c>
      <c r="D90" s="6"/>
      <c r="E90" s="6"/>
      <c r="F90" s="6">
        <f>'[5]R&amp;P'!$E$22</f>
        <v>1000000</v>
      </c>
      <c r="G90" s="6"/>
      <c r="H90" s="6"/>
      <c r="I90" s="6"/>
      <c r="J90" s="6"/>
      <c r="K90" s="6"/>
      <c r="L90" s="4">
        <f t="shared" si="1"/>
        <v>1000000</v>
      </c>
    </row>
    <row r="91" spans="1:12">
      <c r="A91" s="55" t="s">
        <v>333</v>
      </c>
      <c r="B91" s="6"/>
      <c r="C91" s="6"/>
      <c r="D91" s="6"/>
      <c r="E91" s="6">
        <f>'[4]R&amp;P'!$E$58</f>
        <v>4300</v>
      </c>
      <c r="F91" s="6"/>
      <c r="G91" s="6"/>
      <c r="H91" s="6"/>
      <c r="I91" s="6"/>
      <c r="J91" s="6"/>
      <c r="K91" s="6"/>
      <c r="L91" s="4">
        <f t="shared" si="1"/>
        <v>4300</v>
      </c>
    </row>
    <row r="92" spans="1:12">
      <c r="A92" s="64" t="s">
        <v>399</v>
      </c>
      <c r="B92" s="6"/>
      <c r="C92" s="6"/>
      <c r="D92" s="6"/>
      <c r="E92" s="6"/>
      <c r="F92" s="6"/>
      <c r="G92" s="6">
        <f>'[6]R&amp;P'!$E$51</f>
        <v>11705</v>
      </c>
      <c r="H92" s="6"/>
      <c r="I92" s="6"/>
      <c r="J92" s="6"/>
      <c r="K92" s="6"/>
      <c r="L92" s="4">
        <f t="shared" si="1"/>
        <v>11705</v>
      </c>
    </row>
    <row r="93" spans="1:12">
      <c r="A93" s="17" t="s">
        <v>430</v>
      </c>
      <c r="B93" s="6"/>
      <c r="C93" s="6"/>
      <c r="D93" s="6"/>
      <c r="E93" s="6"/>
      <c r="F93" s="6"/>
      <c r="G93" s="6"/>
      <c r="H93" s="6"/>
      <c r="I93" s="6">
        <f>'[9]R&amp;P'!$E$47</f>
        <v>428746</v>
      </c>
      <c r="J93" s="6"/>
      <c r="K93" s="6"/>
      <c r="L93" s="4">
        <f t="shared" si="1"/>
        <v>428746</v>
      </c>
    </row>
    <row r="94" spans="1:12">
      <c r="A94" s="17" t="s">
        <v>431</v>
      </c>
      <c r="B94" s="6"/>
      <c r="C94" s="6"/>
      <c r="D94" s="6"/>
      <c r="E94" s="6"/>
      <c r="F94" s="6"/>
      <c r="G94" s="6"/>
      <c r="H94" s="6"/>
      <c r="I94" s="6">
        <f>'[9]R&amp;P'!$E$48</f>
        <v>130</v>
      </c>
      <c r="J94" s="6"/>
      <c r="K94" s="6"/>
      <c r="L94" s="4">
        <f t="shared" si="1"/>
        <v>130</v>
      </c>
    </row>
    <row r="95" spans="1:12">
      <c r="A95" s="17" t="s">
        <v>433</v>
      </c>
      <c r="B95" s="6"/>
      <c r="C95" s="6"/>
      <c r="D95" s="6"/>
      <c r="E95" s="6"/>
      <c r="F95" s="6"/>
      <c r="G95" s="6"/>
      <c r="H95" s="6"/>
      <c r="I95" s="6">
        <f>'[9]R&amp;P'!$E$51</f>
        <v>15000</v>
      </c>
      <c r="J95" s="6"/>
      <c r="K95" s="6"/>
      <c r="L95" s="4">
        <f t="shared" si="1"/>
        <v>15000</v>
      </c>
    </row>
    <row r="96" spans="1:12">
      <c r="A96" s="64"/>
      <c r="B96" s="6"/>
      <c r="C96" s="6"/>
      <c r="D96" s="6"/>
      <c r="E96" s="6"/>
      <c r="F96" s="6"/>
      <c r="G96" s="6"/>
      <c r="H96" s="6"/>
      <c r="I96" s="6"/>
      <c r="J96" s="6"/>
      <c r="K96" s="6"/>
      <c r="L96" s="4">
        <f t="shared" si="1"/>
        <v>0</v>
      </c>
    </row>
    <row r="97" spans="1:12">
      <c r="A97" s="15" t="s">
        <v>37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4">
        <f t="shared" si="1"/>
        <v>0</v>
      </c>
    </row>
    <row r="98" spans="1:12">
      <c r="A98" s="15" t="s">
        <v>38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4">
        <f t="shared" si="1"/>
        <v>0</v>
      </c>
    </row>
    <row r="99" spans="1:12">
      <c r="A99" s="8" t="s">
        <v>296</v>
      </c>
      <c r="B99" s="6">
        <f>'[1]R&amp;P'!$E$74</f>
        <v>2805176</v>
      </c>
      <c r="C99" s="6">
        <f>'[2]R&amp;P'!$E$52</f>
        <v>0</v>
      </c>
      <c r="D99" s="6">
        <f>'[3]R&amp;P'!$E$33</f>
        <v>1622539</v>
      </c>
      <c r="E99" s="6"/>
      <c r="F99" s="6">
        <f>'[5]R&amp;P'!$E$40</f>
        <v>2188762</v>
      </c>
      <c r="G99" s="6"/>
      <c r="H99" s="6"/>
      <c r="I99" s="6"/>
      <c r="J99" s="6"/>
      <c r="K99" s="6">
        <f>'[8]R&amp;P'!$E$31</f>
        <v>1701040</v>
      </c>
      <c r="L99" s="4">
        <f t="shared" si="1"/>
        <v>8317517</v>
      </c>
    </row>
    <row r="100" spans="1:12">
      <c r="A100" s="8" t="s">
        <v>295</v>
      </c>
      <c r="B100" s="6"/>
      <c r="C100" s="6"/>
      <c r="D100" s="6">
        <f>'[3]R&amp;P'!$E$35</f>
        <v>1490319</v>
      </c>
      <c r="E100" s="6">
        <f>'[4]R&amp;P'!$E$69</f>
        <v>1921770</v>
      </c>
      <c r="F100" s="6">
        <f>'[5]R&amp;P'!$E$41</f>
        <v>1992216</v>
      </c>
      <c r="G100" s="6"/>
      <c r="H100" s="6"/>
      <c r="I100" s="6"/>
      <c r="J100" s="6"/>
      <c r="K100" s="6">
        <f>'[8]R&amp;P'!$E$45</f>
        <v>1610703</v>
      </c>
      <c r="L100" s="4">
        <f t="shared" si="1"/>
        <v>7015008</v>
      </c>
    </row>
    <row r="101" spans="1:12">
      <c r="A101" s="55" t="s">
        <v>337</v>
      </c>
      <c r="B101" s="6"/>
      <c r="C101" s="6"/>
      <c r="D101" s="6"/>
      <c r="E101" s="6">
        <f>'[4]R&amp;P'!$E$70</f>
        <v>493703</v>
      </c>
      <c r="F101" s="6">
        <f>'[5]R&amp;P'!$E$43</f>
        <v>480579</v>
      </c>
      <c r="G101" s="6"/>
      <c r="H101" s="6"/>
      <c r="I101" s="6"/>
      <c r="J101" s="6"/>
      <c r="K101" s="6"/>
      <c r="L101" s="4">
        <f t="shared" si="1"/>
        <v>974282</v>
      </c>
    </row>
    <row r="102" spans="1:12">
      <c r="A102" s="14" t="s">
        <v>164</v>
      </c>
      <c r="B102" s="6">
        <f>'[1]R&amp;P'!$E$91</f>
        <v>713290</v>
      </c>
      <c r="C102" s="6"/>
      <c r="D102" s="6"/>
      <c r="E102" s="6"/>
      <c r="F102" s="6"/>
      <c r="G102" s="6"/>
      <c r="H102" s="6"/>
      <c r="I102" s="6">
        <f>'[9]R&amp;P'!$E$69</f>
        <v>2526249</v>
      </c>
      <c r="J102" s="6"/>
      <c r="K102" s="6"/>
      <c r="L102" s="4">
        <f t="shared" si="1"/>
        <v>3239539</v>
      </c>
    </row>
    <row r="103" spans="1:12">
      <c r="A103" s="53" t="s">
        <v>294</v>
      </c>
      <c r="B103" s="6"/>
      <c r="C103" s="6"/>
      <c r="D103" s="6">
        <f>'[3]R&amp;P'!$E$34</f>
        <v>800698</v>
      </c>
      <c r="E103" s="6"/>
      <c r="F103" s="6"/>
      <c r="G103" s="6"/>
      <c r="H103" s="6"/>
      <c r="I103" s="6"/>
      <c r="J103" s="6"/>
      <c r="K103" s="6">
        <f>'[8]R&amp;P'!$E$32</f>
        <v>603791</v>
      </c>
      <c r="L103" s="4">
        <f t="shared" si="1"/>
        <v>1404489</v>
      </c>
    </row>
    <row r="104" spans="1:12">
      <c r="A104" s="55" t="s">
        <v>334</v>
      </c>
      <c r="B104" s="6"/>
      <c r="C104" s="6"/>
      <c r="D104" s="6"/>
      <c r="E104" s="6">
        <f>'[4]R&amp;P'!$E$64</f>
        <v>2813969</v>
      </c>
      <c r="F104" s="6"/>
      <c r="G104" s="6">
        <f>'[6]R&amp;P'!$E$54</f>
        <v>1534457</v>
      </c>
      <c r="H104" s="6"/>
      <c r="I104" s="6"/>
      <c r="J104" s="6"/>
      <c r="K104" s="6"/>
      <c r="L104" s="4">
        <f t="shared" si="1"/>
        <v>4348426</v>
      </c>
    </row>
    <row r="105" spans="1:12">
      <c r="A105" s="8" t="s">
        <v>46</v>
      </c>
      <c r="B105" s="6">
        <f>'[1]R&amp;P'!$E$75</f>
        <v>750638</v>
      </c>
      <c r="C105" s="6"/>
      <c r="D105" s="6"/>
      <c r="E105" s="6"/>
      <c r="F105" s="6"/>
      <c r="G105" s="6"/>
      <c r="H105" s="6"/>
      <c r="I105" s="6">
        <f>'[9]R&amp;P'!$E$46</f>
        <v>106420</v>
      </c>
      <c r="J105" s="6"/>
      <c r="K105" s="6"/>
      <c r="L105" s="4">
        <f t="shared" si="1"/>
        <v>857058</v>
      </c>
    </row>
    <row r="106" spans="1:12">
      <c r="A106" s="14" t="s">
        <v>169</v>
      </c>
      <c r="B106" s="6">
        <f>'[1]R&amp;P'!$E$99</f>
        <v>298980</v>
      </c>
      <c r="C106" s="6">
        <f>'[2]R&amp;P'!$E$84</f>
        <v>1340863</v>
      </c>
      <c r="D106" s="6"/>
      <c r="E106" s="6"/>
      <c r="F106" s="6">
        <f>'[5]R&amp;P'!$E$60</f>
        <v>1371930</v>
      </c>
      <c r="G106" s="6"/>
      <c r="H106" s="6"/>
      <c r="I106" s="6"/>
      <c r="J106" s="6"/>
      <c r="K106" s="6"/>
      <c r="L106" s="4">
        <f t="shared" si="1"/>
        <v>3011773</v>
      </c>
    </row>
    <row r="107" spans="1:12">
      <c r="A107" s="61" t="s">
        <v>383</v>
      </c>
      <c r="B107" s="6"/>
      <c r="C107" s="6"/>
      <c r="D107" s="6"/>
      <c r="E107" s="6"/>
      <c r="F107" s="6">
        <f>'[5]R&amp;P'!$E$42</f>
        <v>603642</v>
      </c>
      <c r="G107" s="6"/>
      <c r="H107" s="6"/>
      <c r="I107" s="6"/>
      <c r="J107" s="6"/>
      <c r="K107" s="6"/>
      <c r="L107" s="4">
        <f t="shared" si="1"/>
        <v>603642</v>
      </c>
    </row>
    <row r="108" spans="1:12">
      <c r="A108" s="55" t="s">
        <v>336</v>
      </c>
      <c r="B108" s="6"/>
      <c r="C108" s="6"/>
      <c r="D108" s="6"/>
      <c r="E108" s="6">
        <f>'[4]R&amp;P'!$E$68</f>
        <v>2040000</v>
      </c>
      <c r="F108" s="6"/>
      <c r="G108" s="6">
        <f>'[6]R&amp;P'!$E$86</f>
        <v>485000</v>
      </c>
      <c r="H108" s="6"/>
      <c r="I108" s="6">
        <f>'[9]R&amp;P'!$E$72</f>
        <v>6169242</v>
      </c>
      <c r="J108" s="6"/>
      <c r="K108" s="6"/>
      <c r="L108" s="4">
        <f t="shared" si="1"/>
        <v>8694242</v>
      </c>
    </row>
    <row r="109" spans="1:12">
      <c r="A109" s="14" t="s">
        <v>170</v>
      </c>
      <c r="B109" s="6">
        <f>'[1]R&amp;P'!$E$100</f>
        <v>1765000</v>
      </c>
      <c r="C109" s="6"/>
      <c r="D109" s="6"/>
      <c r="E109" s="6"/>
      <c r="F109" s="6"/>
      <c r="G109" s="6"/>
      <c r="H109" s="6"/>
      <c r="I109" s="6"/>
      <c r="J109" s="6"/>
      <c r="K109" s="6"/>
      <c r="L109" s="4">
        <f t="shared" si="1"/>
        <v>1765000</v>
      </c>
    </row>
    <row r="110" spans="1:12">
      <c r="A110" s="51" t="s">
        <v>252</v>
      </c>
      <c r="B110" s="6"/>
      <c r="C110" s="6">
        <f>'[2]R&amp;P'!$E$83</f>
        <v>0</v>
      </c>
      <c r="D110" s="6">
        <f>'[3]R&amp;P'!$E$42</f>
        <v>1239248</v>
      </c>
      <c r="E110" s="6"/>
      <c r="F110" s="6"/>
      <c r="G110" s="6"/>
      <c r="H110" s="6"/>
      <c r="I110" s="6"/>
      <c r="J110" s="6"/>
      <c r="K110" s="6">
        <f>'[8]R&amp;P'!$E$44</f>
        <v>1119662</v>
      </c>
      <c r="L110" s="4">
        <f t="shared" si="1"/>
        <v>2358910</v>
      </c>
    </row>
    <row r="111" spans="1:12">
      <c r="A111" s="51" t="s">
        <v>253</v>
      </c>
      <c r="B111" s="6"/>
      <c r="C111" s="6">
        <f>'[2]R&amp;P'!$E$85</f>
        <v>8480</v>
      </c>
      <c r="D111" s="6"/>
      <c r="E111" s="6">
        <f>'[4]R&amp;P'!$E$65</f>
        <v>721590</v>
      </c>
      <c r="F111" s="6"/>
      <c r="G111" s="6">
        <f>'[6]R&amp;P'!$E$79</f>
        <v>185972</v>
      </c>
      <c r="H111" s="6"/>
      <c r="I111" s="6"/>
      <c r="J111" s="6"/>
      <c r="K111" s="6"/>
      <c r="L111" s="4">
        <f t="shared" si="1"/>
        <v>916042</v>
      </c>
    </row>
    <row r="112" spans="1:12">
      <c r="A112" s="15" t="s">
        <v>39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4">
        <f t="shared" si="1"/>
        <v>0</v>
      </c>
    </row>
    <row r="113" spans="1:12">
      <c r="A113" s="8" t="s">
        <v>40</v>
      </c>
      <c r="B113" s="6">
        <f>'[1]R&amp;P'!$E$106</f>
        <v>1755000</v>
      </c>
      <c r="C113" s="6"/>
      <c r="D113" s="6">
        <f>'[3]R&amp;P'!$E$39</f>
        <v>996000</v>
      </c>
      <c r="E113" s="6"/>
      <c r="F113" s="6">
        <f>'[5]R&amp;P'!$E$79</f>
        <v>1084000</v>
      </c>
      <c r="G113" s="6"/>
      <c r="H113" s="6">
        <f>'[7]R&amp;P'!$E$21</f>
        <v>66000</v>
      </c>
      <c r="I113" s="6">
        <f>'[9]R&amp;P'!$E$58</f>
        <v>12000</v>
      </c>
      <c r="J113" s="6"/>
      <c r="K113" s="6">
        <f>'[8]R&amp;P'!$E$39</f>
        <v>765000</v>
      </c>
      <c r="L113" s="4">
        <f t="shared" si="1"/>
        <v>4678000</v>
      </c>
    </row>
    <row r="114" spans="1:12">
      <c r="A114" s="8" t="s">
        <v>243</v>
      </c>
      <c r="B114" s="6"/>
      <c r="C114" s="6">
        <f>'[2]R&amp;P'!$E$53+'[2]R&amp;P'!$E$54</f>
        <v>6779862</v>
      </c>
      <c r="D114" s="6"/>
      <c r="E114" s="6">
        <f>'[4]R&amp;P'!$E$72</f>
        <v>726000</v>
      </c>
      <c r="F114" s="6"/>
      <c r="G114" s="6">
        <f>'[6]R&amp;P'!$E$57</f>
        <v>575000</v>
      </c>
      <c r="H114" s="6"/>
      <c r="I114" s="6"/>
      <c r="J114" s="6"/>
      <c r="K114" s="6"/>
      <c r="L114" s="4">
        <f t="shared" si="1"/>
        <v>8080862</v>
      </c>
    </row>
    <row r="115" spans="1:12">
      <c r="A115" s="8" t="s">
        <v>41</v>
      </c>
      <c r="B115" s="6">
        <f>'[1]R&amp;P'!$E$115</f>
        <v>63812</v>
      </c>
      <c r="C115" s="6">
        <f>'[2]R&amp;P'!$E$56</f>
        <v>0</v>
      </c>
      <c r="D115" s="6"/>
      <c r="E115" s="6"/>
      <c r="F115" s="6"/>
      <c r="G115" s="6"/>
      <c r="H115" s="6"/>
      <c r="I115" s="6">
        <f>'[9]R&amp;P'!$E$62</f>
        <v>13900</v>
      </c>
      <c r="J115" s="6"/>
      <c r="K115" s="6"/>
      <c r="L115" s="4">
        <f t="shared" si="1"/>
        <v>77712</v>
      </c>
    </row>
    <row r="116" spans="1:12">
      <c r="A116" s="8" t="s">
        <v>42</v>
      </c>
      <c r="B116" s="6"/>
      <c r="C116" s="6"/>
      <c r="D116" s="6">
        <f>'[3]R&amp;P'!$E$38</f>
        <v>54896</v>
      </c>
      <c r="E116" s="6">
        <f>'[4]R&amp;P'!$E$74</f>
        <v>1100</v>
      </c>
      <c r="F116" s="6">
        <f>'[5]R&amp;P'!$E$80</f>
        <v>5612</v>
      </c>
      <c r="G116" s="6"/>
      <c r="H116" s="6"/>
      <c r="I116" s="6">
        <f>'[9]R&amp;P'!$E$60</f>
        <v>109358</v>
      </c>
      <c r="J116" s="6"/>
      <c r="K116" s="6">
        <f>'[8]R&amp;P'!$E$38</f>
        <v>39669</v>
      </c>
      <c r="L116" s="4">
        <f t="shared" si="1"/>
        <v>210635</v>
      </c>
    </row>
    <row r="117" spans="1:12">
      <c r="A117" s="8" t="s">
        <v>43</v>
      </c>
      <c r="B117" s="6"/>
      <c r="C117" s="6"/>
      <c r="D117" s="6">
        <f>'[3]R&amp;P'!$E$37</f>
        <v>30000</v>
      </c>
      <c r="E117" s="6">
        <f>'[4]R&amp;P'!$E$75</f>
        <v>1500</v>
      </c>
      <c r="F117" s="6">
        <f>'[5]R&amp;P'!$E$81</f>
        <v>1550</v>
      </c>
      <c r="G117" s="6"/>
      <c r="H117" s="6"/>
      <c r="I117" s="6">
        <f>'[9]R&amp;P'!$E$59</f>
        <v>87642</v>
      </c>
      <c r="J117" s="6"/>
      <c r="K117" s="6">
        <f>'[8]R&amp;P'!$E$37</f>
        <v>7993</v>
      </c>
      <c r="L117" s="4">
        <f t="shared" si="1"/>
        <v>128685</v>
      </c>
    </row>
    <row r="118" spans="1:12">
      <c r="A118" s="15" t="s">
        <v>44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4">
        <f t="shared" si="1"/>
        <v>0</v>
      </c>
    </row>
    <row r="119" spans="1:12">
      <c r="A119" s="8" t="s">
        <v>411</v>
      </c>
      <c r="B119" s="6"/>
      <c r="C119" s="6"/>
      <c r="D119" s="6"/>
      <c r="E119" s="6"/>
      <c r="F119" s="6"/>
      <c r="G119" s="6"/>
      <c r="H119" s="6">
        <f>'[7]R&amp;P'!$E$20</f>
        <v>2671627</v>
      </c>
      <c r="I119" s="6"/>
      <c r="J119" s="6"/>
      <c r="K119" s="6"/>
      <c r="L119" s="4">
        <f t="shared" si="1"/>
        <v>2671627</v>
      </c>
    </row>
    <row r="120" spans="1:12">
      <c r="A120" s="22" t="s">
        <v>412</v>
      </c>
      <c r="B120" s="6"/>
      <c r="C120" s="6"/>
      <c r="D120" s="6"/>
      <c r="E120" s="6"/>
      <c r="F120" s="6"/>
      <c r="G120" s="6"/>
      <c r="H120" s="6">
        <f>'[7]R&amp;P'!$E$22</f>
        <v>66000</v>
      </c>
      <c r="I120" s="6"/>
      <c r="J120" s="6"/>
      <c r="K120" s="6"/>
      <c r="L120" s="4">
        <f t="shared" si="1"/>
        <v>66000</v>
      </c>
    </row>
    <row r="121" spans="1:12">
      <c r="A121" s="17" t="s">
        <v>439</v>
      </c>
      <c r="B121" s="6"/>
      <c r="C121" s="6"/>
      <c r="D121" s="6"/>
      <c r="E121" s="6"/>
      <c r="F121" s="6"/>
      <c r="G121" s="6"/>
      <c r="H121" s="6"/>
      <c r="I121" s="6">
        <f>'[9]R&amp;P'!$E$63</f>
        <v>4000000</v>
      </c>
      <c r="J121" s="6"/>
      <c r="K121" s="6"/>
      <c r="L121" s="4">
        <f t="shared" si="1"/>
        <v>4000000</v>
      </c>
    </row>
    <row r="122" spans="1:12">
      <c r="A122" s="17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4">
        <f t="shared" si="1"/>
        <v>0</v>
      </c>
    </row>
    <row r="123" spans="1:12">
      <c r="A123" s="22" t="s">
        <v>413</v>
      </c>
      <c r="B123" s="6"/>
      <c r="C123" s="6"/>
      <c r="D123" s="6"/>
      <c r="E123" s="6"/>
      <c r="F123" s="6"/>
      <c r="G123" s="6"/>
      <c r="H123" s="6">
        <f>'[7]R&amp;P'!$E$23</f>
        <v>2959314</v>
      </c>
      <c r="I123" s="6"/>
      <c r="J123" s="6"/>
      <c r="K123" s="6"/>
      <c r="L123" s="4">
        <f t="shared" si="1"/>
        <v>2959314</v>
      </c>
    </row>
    <row r="124" spans="1:12">
      <c r="A124" s="53" t="s">
        <v>306</v>
      </c>
      <c r="B124" s="6"/>
      <c r="C124" s="6"/>
      <c r="D124" s="6">
        <f>'[3]R&amp;P'!$E$66</f>
        <v>800000</v>
      </c>
      <c r="E124" s="6"/>
      <c r="F124" s="6"/>
      <c r="G124" s="6"/>
      <c r="H124" s="6"/>
      <c r="I124" s="6"/>
      <c r="J124" s="6"/>
      <c r="K124" s="6"/>
      <c r="L124" s="4">
        <f t="shared" si="1"/>
        <v>800000</v>
      </c>
    </row>
    <row r="125" spans="1:12">
      <c r="A125" s="65" t="s">
        <v>414</v>
      </c>
      <c r="B125" s="6"/>
      <c r="C125" s="6"/>
      <c r="D125" s="6"/>
      <c r="E125" s="6"/>
      <c r="F125" s="6"/>
      <c r="G125" s="6"/>
      <c r="H125" s="6">
        <f>'[7]R&amp;P'!$E$25</f>
        <v>500000</v>
      </c>
      <c r="I125" s="6"/>
      <c r="J125" s="6"/>
      <c r="K125" s="6"/>
      <c r="L125" s="4">
        <f t="shared" si="1"/>
        <v>500000</v>
      </c>
    </row>
    <row r="126" spans="1:12">
      <c r="A126" s="55" t="s">
        <v>335</v>
      </c>
      <c r="B126" s="6"/>
      <c r="C126" s="6"/>
      <c r="D126" s="6"/>
      <c r="E126" s="6">
        <f>'[4]R&amp;P'!$E$67</f>
        <v>268600</v>
      </c>
      <c r="F126" s="6"/>
      <c r="G126" s="6">
        <f>'[6]R&amp;P'!$E$87</f>
        <v>153000</v>
      </c>
      <c r="H126" s="6"/>
      <c r="I126" s="6"/>
      <c r="J126" s="6"/>
      <c r="K126" s="6"/>
      <c r="L126" s="4">
        <f t="shared" si="1"/>
        <v>421600</v>
      </c>
    </row>
    <row r="127" spans="1:12">
      <c r="A127" s="51" t="s">
        <v>242</v>
      </c>
      <c r="B127" s="6"/>
      <c r="C127" s="6">
        <f>'[2]R&amp;P'!$E$51</f>
        <v>3750000</v>
      </c>
      <c r="D127" s="6"/>
      <c r="E127" s="6"/>
      <c r="F127" s="6"/>
      <c r="G127" s="6">
        <f>'[6]R&amp;P'!$E$53</f>
        <v>639755</v>
      </c>
      <c r="H127" s="6"/>
      <c r="I127" s="6"/>
      <c r="J127" s="6"/>
      <c r="K127" s="6"/>
      <c r="L127" s="4">
        <f t="shared" si="1"/>
        <v>4389755</v>
      </c>
    </row>
    <row r="128" spans="1:12">
      <c r="A128" s="14" t="s">
        <v>153</v>
      </c>
      <c r="B128" s="6">
        <f>'[1]R&amp;P'!$E$73</f>
        <v>7000</v>
      </c>
      <c r="C128" s="6"/>
      <c r="D128" s="6"/>
      <c r="E128" s="6"/>
      <c r="F128" s="6"/>
      <c r="G128" s="6"/>
      <c r="H128" s="6"/>
      <c r="I128" s="6"/>
      <c r="J128" s="6"/>
      <c r="K128" s="6"/>
      <c r="L128" s="4">
        <f t="shared" si="1"/>
        <v>7000</v>
      </c>
    </row>
    <row r="129" spans="1:12">
      <c r="A129" s="14" t="s">
        <v>155</v>
      </c>
      <c r="B129" s="6">
        <f>'[1]R&amp;P'!$E$80</f>
        <v>15000</v>
      </c>
      <c r="C129" s="6"/>
      <c r="D129" s="6"/>
      <c r="E129" s="6"/>
      <c r="F129" s="6"/>
      <c r="G129" s="6"/>
      <c r="H129" s="6"/>
      <c r="I129" s="6"/>
      <c r="J129" s="6"/>
      <c r="K129" s="6"/>
      <c r="L129" s="4">
        <f t="shared" si="1"/>
        <v>15000</v>
      </c>
    </row>
    <row r="130" spans="1:12">
      <c r="A130" s="53" t="s">
        <v>307</v>
      </c>
      <c r="B130" s="6"/>
      <c r="C130" s="6"/>
      <c r="D130" s="6">
        <f>'[3]R&amp;P'!$E$67</f>
        <v>101182</v>
      </c>
      <c r="E130" s="6"/>
      <c r="F130" s="6"/>
      <c r="G130" s="6"/>
      <c r="H130" s="6"/>
      <c r="I130" s="6"/>
      <c r="J130" s="6"/>
      <c r="K130" s="6">
        <f>'[8]R&amp;P'!$E$23</f>
        <v>884630</v>
      </c>
      <c r="L130" s="4">
        <f t="shared" si="1"/>
        <v>985812</v>
      </c>
    </row>
    <row r="131" spans="1:12">
      <c r="A131" s="61" t="s">
        <v>387</v>
      </c>
      <c r="B131" s="6"/>
      <c r="C131" s="6"/>
      <c r="D131" s="6"/>
      <c r="E131" s="6"/>
      <c r="F131" s="6">
        <f>'[5]R&amp;P'!$E$58</f>
        <v>907225</v>
      </c>
      <c r="G131" s="6"/>
      <c r="H131" s="6"/>
      <c r="I131" s="6">
        <f>'[9]R&amp;P'!$E$66</f>
        <v>2649845</v>
      </c>
      <c r="J131" s="6"/>
      <c r="K131" s="6">
        <f>'[8]R&amp;P'!$E$47</f>
        <v>1051265</v>
      </c>
      <c r="L131" s="4">
        <f t="shared" si="1"/>
        <v>4608335</v>
      </c>
    </row>
    <row r="132" spans="1:12">
      <c r="A132" s="17" t="s">
        <v>440</v>
      </c>
      <c r="B132" s="6"/>
      <c r="C132" s="6"/>
      <c r="D132" s="6"/>
      <c r="E132" s="6"/>
      <c r="F132" s="6"/>
      <c r="G132" s="6"/>
      <c r="H132" s="6"/>
      <c r="I132" s="6">
        <f>'[9]R&amp;P'!$E$67</f>
        <v>1599505</v>
      </c>
      <c r="J132" s="6"/>
      <c r="K132" s="6"/>
      <c r="L132" s="4">
        <f t="shared" si="1"/>
        <v>1599505</v>
      </c>
    </row>
    <row r="133" spans="1:12">
      <c r="A133" s="61" t="s">
        <v>385</v>
      </c>
      <c r="B133" s="6"/>
      <c r="C133" s="6"/>
      <c r="D133" s="6"/>
      <c r="E133" s="6"/>
      <c r="F133" s="6">
        <f>'[5]R&amp;P'!$E$52</f>
        <v>151045</v>
      </c>
      <c r="G133" s="6"/>
      <c r="H133" s="6"/>
      <c r="I133" s="6"/>
      <c r="J133" s="6"/>
      <c r="K133" s="6">
        <f>'[8]R&amp;P'!$E$54</f>
        <v>166005</v>
      </c>
      <c r="L133" s="4">
        <f t="shared" si="1"/>
        <v>317050</v>
      </c>
    </row>
    <row r="134" spans="1:12">
      <c r="A134" s="14" t="s">
        <v>156</v>
      </c>
      <c r="B134" s="6">
        <f>'[1]R&amp;P'!$E$82</f>
        <v>276420</v>
      </c>
      <c r="C134" s="6"/>
      <c r="D134" s="6">
        <f>'[3]R&amp;P'!$E$57</f>
        <v>37620</v>
      </c>
      <c r="E134" s="6"/>
      <c r="F134" s="6"/>
      <c r="G134" s="6"/>
      <c r="H134" s="6"/>
      <c r="I134" s="6"/>
      <c r="J134" s="6"/>
      <c r="K134" s="6"/>
      <c r="L134" s="4">
        <f t="shared" si="1"/>
        <v>314040</v>
      </c>
    </row>
    <row r="135" spans="1:12">
      <c r="A135" s="14" t="s">
        <v>157</v>
      </c>
      <c r="B135" s="6">
        <f>'[1]R&amp;P'!$E$83</f>
        <v>1213900</v>
      </c>
      <c r="C135" s="6"/>
      <c r="D135" s="6">
        <f>'[3]R&amp;P'!$E$53</f>
        <v>1698045</v>
      </c>
      <c r="E135" s="6">
        <f>'[4]R&amp;P'!$E$100</f>
        <v>1001000</v>
      </c>
      <c r="F135" s="6">
        <f>'[5]R&amp;P'!$E$50</f>
        <v>1617000</v>
      </c>
      <c r="G135" s="6"/>
      <c r="H135" s="6"/>
      <c r="I135" s="6">
        <f>'[9]R&amp;P'!$E$74</f>
        <v>21390</v>
      </c>
      <c r="J135" s="6"/>
      <c r="K135" s="6">
        <f>'[8]R&amp;P'!$E$49</f>
        <v>752000</v>
      </c>
      <c r="L135" s="4">
        <f t="shared" ref="L135:L198" si="2">SUM(B135:K135)</f>
        <v>6303335</v>
      </c>
    </row>
    <row r="136" spans="1:12">
      <c r="A136" s="17" t="s">
        <v>442</v>
      </c>
      <c r="B136" s="6"/>
      <c r="C136" s="6"/>
      <c r="D136" s="6"/>
      <c r="E136" s="6"/>
      <c r="F136" s="6"/>
      <c r="G136" s="6"/>
      <c r="H136" s="6"/>
      <c r="I136" s="6">
        <f>'[9]R&amp;P'!$E$76</f>
        <v>373000</v>
      </c>
      <c r="J136" s="6"/>
      <c r="K136" s="6"/>
      <c r="L136" s="4">
        <f t="shared" si="2"/>
        <v>373000</v>
      </c>
    </row>
    <row r="137" spans="1:12">
      <c r="A137" s="53" t="s">
        <v>300</v>
      </c>
      <c r="B137" s="6"/>
      <c r="C137" s="6"/>
      <c r="D137" s="6">
        <f>'[3]R&amp;P'!$E$58</f>
        <v>111800</v>
      </c>
      <c r="E137" s="6"/>
      <c r="F137" s="6"/>
      <c r="G137" s="6"/>
      <c r="H137" s="6"/>
      <c r="I137" s="6"/>
      <c r="J137" s="6"/>
      <c r="K137" s="6"/>
      <c r="L137" s="4">
        <f t="shared" si="2"/>
        <v>111800</v>
      </c>
    </row>
    <row r="138" spans="1:12">
      <c r="A138" s="53" t="s">
        <v>301</v>
      </c>
      <c r="B138" s="6"/>
      <c r="C138" s="6"/>
      <c r="D138" s="6">
        <f>'[3]R&amp;P'!$E$59</f>
        <v>10260</v>
      </c>
      <c r="E138" s="6"/>
      <c r="F138" s="6"/>
      <c r="G138" s="6"/>
      <c r="H138" s="6"/>
      <c r="I138" s="6"/>
      <c r="J138" s="6"/>
      <c r="K138" s="6"/>
      <c r="L138" s="4">
        <f t="shared" si="2"/>
        <v>10260</v>
      </c>
    </row>
    <row r="139" spans="1:12">
      <c r="A139" s="14" t="s">
        <v>158</v>
      </c>
      <c r="B139" s="6">
        <f>'[1]R&amp;P'!$E$84</f>
        <v>29210</v>
      </c>
      <c r="C139" s="6"/>
      <c r="D139" s="6"/>
      <c r="E139" s="6"/>
      <c r="F139" s="6"/>
      <c r="G139" s="6"/>
      <c r="H139" s="6"/>
      <c r="I139" s="6"/>
      <c r="J139" s="6"/>
      <c r="K139" s="6"/>
      <c r="L139" s="4">
        <f t="shared" si="2"/>
        <v>29210</v>
      </c>
    </row>
    <row r="140" spans="1:12">
      <c r="A140" s="53" t="s">
        <v>302</v>
      </c>
      <c r="B140" s="6"/>
      <c r="C140" s="6"/>
      <c r="D140" s="6">
        <f>'[3]R&amp;P'!$E$60</f>
        <v>30780</v>
      </c>
      <c r="E140" s="6"/>
      <c r="F140" s="6"/>
      <c r="G140" s="6"/>
      <c r="H140" s="6"/>
      <c r="I140" s="6"/>
      <c r="J140" s="6"/>
      <c r="K140" s="6"/>
      <c r="L140" s="4">
        <f t="shared" si="2"/>
        <v>30780</v>
      </c>
    </row>
    <row r="141" spans="1:12">
      <c r="A141" s="53" t="s">
        <v>299</v>
      </c>
      <c r="B141" s="6"/>
      <c r="C141" s="6"/>
      <c r="D141" s="6">
        <f>'[3]R&amp;P'!$E$54</f>
        <v>67000</v>
      </c>
      <c r="E141" s="6"/>
      <c r="F141" s="6"/>
      <c r="G141" s="6">
        <f>'[6]R&amp;P'!$E$68</f>
        <v>86460</v>
      </c>
      <c r="H141" s="6"/>
      <c r="I141" s="6"/>
      <c r="J141" s="6"/>
      <c r="K141" s="6"/>
      <c r="L141" s="4">
        <f t="shared" si="2"/>
        <v>153460</v>
      </c>
    </row>
    <row r="142" spans="1:12">
      <c r="A142" s="51" t="s">
        <v>246</v>
      </c>
      <c r="B142" s="6"/>
      <c r="C142" s="6">
        <f>'[2]R&amp;P'!$E$66+'[2]R&amp;P'!$E$67</f>
        <v>116205</v>
      </c>
      <c r="D142" s="6"/>
      <c r="E142" s="6"/>
      <c r="F142" s="6"/>
      <c r="G142" s="6"/>
      <c r="H142" s="6"/>
      <c r="I142" s="6"/>
      <c r="J142" s="6"/>
      <c r="K142" s="6"/>
      <c r="L142" s="4">
        <f t="shared" si="2"/>
        <v>116205</v>
      </c>
    </row>
    <row r="143" spans="1:12">
      <c r="A143" s="51" t="s">
        <v>340</v>
      </c>
      <c r="B143" s="6"/>
      <c r="C143" s="6"/>
      <c r="D143" s="6"/>
      <c r="E143" s="6">
        <f>'[4]R&amp;P'!$E$93</f>
        <v>170085</v>
      </c>
      <c r="F143" s="6"/>
      <c r="G143" s="6"/>
      <c r="H143" s="6"/>
      <c r="I143" s="6"/>
      <c r="J143" s="6"/>
      <c r="K143" s="6"/>
      <c r="L143" s="4">
        <f t="shared" si="2"/>
        <v>170085</v>
      </c>
    </row>
    <row r="144" spans="1:12">
      <c r="A144" s="51" t="s">
        <v>247</v>
      </c>
      <c r="B144" s="6"/>
      <c r="C144" s="6">
        <f>'[2]R&amp;P'!$E$68+'[2]R&amp;P'!$E$69</f>
        <v>180205</v>
      </c>
      <c r="D144" s="6"/>
      <c r="E144" s="6"/>
      <c r="F144" s="6"/>
      <c r="G144" s="6"/>
      <c r="H144" s="6"/>
      <c r="I144" s="6"/>
      <c r="J144" s="6"/>
      <c r="K144" s="6"/>
      <c r="L144" s="4">
        <f t="shared" si="2"/>
        <v>180205</v>
      </c>
    </row>
    <row r="145" spans="1:12">
      <c r="A145" s="51" t="s">
        <v>248</v>
      </c>
      <c r="B145" s="6"/>
      <c r="C145" s="6">
        <f>'[2]R&amp;P'!$E$70+'[2]R&amp;P'!$E$71</f>
        <v>1921175</v>
      </c>
      <c r="D145" s="6"/>
      <c r="E145" s="6">
        <f>'[4]R&amp;P'!$E$82</f>
        <v>1055985</v>
      </c>
      <c r="F145" s="6"/>
      <c r="G145" s="6">
        <f>'[6]R&amp;P'!$E$70</f>
        <v>863110</v>
      </c>
      <c r="H145" s="6"/>
      <c r="I145" s="6"/>
      <c r="J145" s="6"/>
      <c r="K145" s="6"/>
      <c r="L145" s="4">
        <f t="shared" si="2"/>
        <v>3840270</v>
      </c>
    </row>
    <row r="146" spans="1:12">
      <c r="A146" s="51" t="s">
        <v>249</v>
      </c>
      <c r="B146" s="6"/>
      <c r="C146" s="6">
        <f>'[2]R&amp;P'!$E$73+'[2]R&amp;P'!$E$74</f>
        <v>33900</v>
      </c>
      <c r="D146" s="6"/>
      <c r="E146" s="6"/>
      <c r="F146" s="6"/>
      <c r="G146" s="6"/>
      <c r="H146" s="6"/>
      <c r="I146" s="6"/>
      <c r="J146" s="6"/>
      <c r="K146" s="6"/>
      <c r="L146" s="4">
        <f t="shared" si="2"/>
        <v>33900</v>
      </c>
    </row>
    <row r="147" spans="1:12">
      <c r="A147" s="51" t="s">
        <v>250</v>
      </c>
      <c r="B147" s="6"/>
      <c r="C147" s="6">
        <f>'[2]R&amp;P'!$E$77+'[2]R&amp;P'!$E$78</f>
        <v>1270394</v>
      </c>
      <c r="D147" s="6"/>
      <c r="E147" s="6"/>
      <c r="F147" s="6"/>
      <c r="G147" s="6"/>
      <c r="H147" s="6"/>
      <c r="I147" s="6"/>
      <c r="J147" s="6"/>
      <c r="K147" s="6"/>
      <c r="L147" s="4">
        <f t="shared" si="2"/>
        <v>1270394</v>
      </c>
    </row>
    <row r="148" spans="1:12">
      <c r="A148" s="53" t="s">
        <v>303</v>
      </c>
      <c r="B148" s="6"/>
      <c r="C148" s="6"/>
      <c r="D148" s="33">
        <f>'[3]R&amp;P'!$E$61</f>
        <v>200600</v>
      </c>
      <c r="E148" s="6"/>
      <c r="F148" s="6"/>
      <c r="G148" s="6"/>
      <c r="H148" s="6"/>
      <c r="I148" s="6"/>
      <c r="J148" s="6"/>
      <c r="K148" s="6"/>
      <c r="L148" s="4">
        <f t="shared" si="2"/>
        <v>200600</v>
      </c>
    </row>
    <row r="149" spans="1:12">
      <c r="A149" s="51" t="s">
        <v>251</v>
      </c>
      <c r="B149" s="6"/>
      <c r="C149" s="6">
        <f>'[2]R&amp;P'!$E$79+'[2]R&amp;P'!$E$80</f>
        <v>176830</v>
      </c>
      <c r="D149" s="6"/>
      <c r="E149" s="6">
        <f>'[4]R&amp;P'!$E$87</f>
        <v>54280</v>
      </c>
      <c r="F149" s="6"/>
      <c r="G149" s="6"/>
      <c r="H149" s="6"/>
      <c r="I149" s="6"/>
      <c r="J149" s="6"/>
      <c r="K149" s="6"/>
      <c r="L149" s="4">
        <f t="shared" si="2"/>
        <v>231110</v>
      </c>
    </row>
    <row r="150" spans="1:12">
      <c r="A150" s="22" t="s">
        <v>451</v>
      </c>
      <c r="B150" s="6"/>
      <c r="C150" s="6"/>
      <c r="D150" s="6"/>
      <c r="E150" s="6"/>
      <c r="F150" s="6"/>
      <c r="G150" s="6"/>
      <c r="H150" s="6"/>
      <c r="I150" s="6">
        <f>'[9]R&amp;P'!$E$96</f>
        <v>75000</v>
      </c>
      <c r="J150" s="6"/>
      <c r="K150" s="6"/>
      <c r="L150" s="4">
        <f t="shared" si="2"/>
        <v>75000</v>
      </c>
    </row>
    <row r="151" spans="1:12">
      <c r="A151" s="22" t="s">
        <v>450</v>
      </c>
      <c r="B151" s="6"/>
      <c r="C151" s="6"/>
      <c r="D151" s="6"/>
      <c r="E151" s="6"/>
      <c r="F151" s="6"/>
      <c r="G151" s="6"/>
      <c r="H151" s="6"/>
      <c r="I151" s="6">
        <f>'[9]R&amp;P'!$E$95</f>
        <v>20000</v>
      </c>
      <c r="J151" s="6"/>
      <c r="K151" s="6"/>
      <c r="L151" s="4">
        <f t="shared" si="2"/>
        <v>20000</v>
      </c>
    </row>
    <row r="152" spans="1:12">
      <c r="A152" s="17" t="s">
        <v>449</v>
      </c>
      <c r="B152" s="6"/>
      <c r="C152" s="6"/>
      <c r="D152" s="6"/>
      <c r="E152" s="6"/>
      <c r="F152" s="6"/>
      <c r="G152" s="6"/>
      <c r="H152" s="6"/>
      <c r="I152" s="6">
        <f>'[9]R&amp;P'!$E$94</f>
        <v>66400</v>
      </c>
      <c r="J152" s="6"/>
      <c r="K152" s="6"/>
      <c r="L152" s="4">
        <f t="shared" si="2"/>
        <v>66400</v>
      </c>
    </row>
    <row r="153" spans="1:12">
      <c r="A153" s="14" t="s">
        <v>159</v>
      </c>
      <c r="B153" s="6">
        <f>'[1]R&amp;P'!$E$85</f>
        <v>51992</v>
      </c>
      <c r="C153" s="6">
        <f>'[2]R&amp;P'!$E$86</f>
        <v>1761000</v>
      </c>
      <c r="D153" s="6">
        <f>'[3]R&amp;P'!$E$50</f>
        <v>119821</v>
      </c>
      <c r="E153" s="6"/>
      <c r="F153" s="6">
        <f>'[5]R&amp;P'!$E$56</f>
        <v>50919</v>
      </c>
      <c r="G153" s="6">
        <f>'[6]R&amp;P'!$E$80</f>
        <v>36000</v>
      </c>
      <c r="H153" s="6"/>
      <c r="I153" s="6">
        <f>'[9]R&amp;P'!$E$82</f>
        <v>83453</v>
      </c>
      <c r="J153" s="6"/>
      <c r="K153" s="6">
        <f>'[8]R&amp;P'!$E$56</f>
        <v>39176</v>
      </c>
      <c r="L153" s="4">
        <f t="shared" si="2"/>
        <v>2142361</v>
      </c>
    </row>
    <row r="154" spans="1:12">
      <c r="A154" s="17" t="s">
        <v>443</v>
      </c>
      <c r="B154" s="6"/>
      <c r="C154" s="6"/>
      <c r="D154" s="6"/>
      <c r="E154" s="6"/>
      <c r="F154" s="6"/>
      <c r="G154" s="6"/>
      <c r="H154" s="6"/>
      <c r="I154" s="6">
        <f>'[9]R&amp;P'!$E$84</f>
        <v>9640565</v>
      </c>
      <c r="J154" s="6"/>
      <c r="K154" s="6"/>
      <c r="L154" s="4">
        <f t="shared" si="2"/>
        <v>9640565</v>
      </c>
    </row>
    <row r="155" spans="1:12">
      <c r="A155" s="17" t="s">
        <v>446</v>
      </c>
      <c r="B155" s="6"/>
      <c r="C155" s="6"/>
      <c r="D155" s="6"/>
      <c r="E155" s="6"/>
      <c r="F155" s="6"/>
      <c r="G155" s="6"/>
      <c r="H155" s="6"/>
      <c r="I155" s="6">
        <f>'[9]R&amp;P'!$E$90</f>
        <v>14171</v>
      </c>
      <c r="J155" s="6"/>
      <c r="K155" s="6"/>
      <c r="L155" s="4">
        <f t="shared" si="2"/>
        <v>14171</v>
      </c>
    </row>
    <row r="156" spans="1:12">
      <c r="A156" s="17" t="s">
        <v>444</v>
      </c>
      <c r="B156" s="6"/>
      <c r="C156" s="6"/>
      <c r="D156" s="6"/>
      <c r="E156" s="6"/>
      <c r="F156" s="6"/>
      <c r="G156" s="6"/>
      <c r="H156" s="6"/>
      <c r="I156" s="6">
        <f>'[9]R&amp;P'!$E$88</f>
        <v>814880</v>
      </c>
      <c r="J156" s="6"/>
      <c r="K156" s="6"/>
      <c r="L156" s="4">
        <f t="shared" si="2"/>
        <v>814880</v>
      </c>
    </row>
    <row r="157" spans="1:12">
      <c r="A157" s="17" t="s">
        <v>445</v>
      </c>
      <c r="B157" s="6"/>
      <c r="C157" s="6"/>
      <c r="D157" s="6"/>
      <c r="E157" s="6"/>
      <c r="F157" s="6"/>
      <c r="G157" s="6"/>
      <c r="H157" s="6"/>
      <c r="I157" s="6">
        <f>'[9]R&amp;P'!$E$89</f>
        <v>7000</v>
      </c>
      <c r="J157" s="6"/>
      <c r="K157" s="6"/>
      <c r="L157" s="4">
        <f t="shared" si="2"/>
        <v>7000</v>
      </c>
    </row>
    <row r="158" spans="1:12">
      <c r="A158" s="17" t="s">
        <v>447</v>
      </c>
      <c r="B158" s="6"/>
      <c r="C158" s="6"/>
      <c r="D158" s="6"/>
      <c r="E158" s="6"/>
      <c r="F158" s="6"/>
      <c r="G158" s="6"/>
      <c r="H158" s="6"/>
      <c r="I158" s="6">
        <f>'[9]R&amp;P'!$E$91</f>
        <v>1925100</v>
      </c>
      <c r="J158" s="6"/>
      <c r="K158" s="6"/>
      <c r="L158" s="4">
        <f t="shared" si="2"/>
        <v>1925100</v>
      </c>
    </row>
    <row r="159" spans="1:12">
      <c r="A159" s="17" t="s">
        <v>448</v>
      </c>
      <c r="B159" s="6"/>
      <c r="C159" s="6"/>
      <c r="D159" s="6"/>
      <c r="E159" s="6"/>
      <c r="F159" s="6"/>
      <c r="G159" s="6"/>
      <c r="H159" s="6"/>
      <c r="I159" s="6">
        <f>'[9]R&amp;P'!$E$92</f>
        <v>5000</v>
      </c>
      <c r="J159" s="6"/>
      <c r="K159" s="6"/>
      <c r="L159" s="4">
        <f t="shared" si="2"/>
        <v>5000</v>
      </c>
    </row>
    <row r="160" spans="1:12">
      <c r="A160" s="55" t="s">
        <v>338</v>
      </c>
      <c r="B160" s="6"/>
      <c r="C160" s="6"/>
      <c r="D160" s="6"/>
      <c r="E160" s="6">
        <f>'[4]R&amp;P'!$E$80</f>
        <v>214000</v>
      </c>
      <c r="F160" s="6"/>
      <c r="G160" s="6"/>
      <c r="H160" s="6"/>
      <c r="I160" s="6"/>
      <c r="J160" s="6"/>
      <c r="K160" s="6"/>
      <c r="L160" s="4">
        <f t="shared" si="2"/>
        <v>214000</v>
      </c>
    </row>
    <row r="161" spans="1:12">
      <c r="A161" s="55" t="s">
        <v>341</v>
      </c>
      <c r="B161" s="6"/>
      <c r="C161" s="6"/>
      <c r="D161" s="6"/>
      <c r="E161" s="6">
        <f>'[4]R&amp;P'!$E$103</f>
        <v>37516</v>
      </c>
      <c r="F161" s="6"/>
      <c r="G161" s="6"/>
      <c r="H161" s="6"/>
      <c r="I161" s="6"/>
      <c r="J161" s="6"/>
      <c r="K161" s="6"/>
      <c r="L161" s="4">
        <f t="shared" si="2"/>
        <v>37516</v>
      </c>
    </row>
    <row r="162" spans="1:12">
      <c r="A162" s="53" t="s">
        <v>298</v>
      </c>
      <c r="B162" s="6"/>
      <c r="C162" s="6"/>
      <c r="D162" s="6">
        <f>'[3]R&amp;P'!$E$51</f>
        <v>1002515</v>
      </c>
      <c r="E162" s="6"/>
      <c r="F162" s="6"/>
      <c r="G162" s="6"/>
      <c r="H162" s="6"/>
      <c r="I162" s="6"/>
      <c r="J162" s="6"/>
      <c r="K162" s="6"/>
      <c r="L162" s="4">
        <f t="shared" si="2"/>
        <v>1002515</v>
      </c>
    </row>
    <row r="163" spans="1:12">
      <c r="A163" s="14" t="s">
        <v>160</v>
      </c>
      <c r="B163" s="6">
        <f>'[1]R&amp;P'!$E$87</f>
        <v>18985</v>
      </c>
      <c r="C163" s="6"/>
      <c r="D163" s="6">
        <f>'[3]R&amp;P'!$E$55</f>
        <v>26545</v>
      </c>
      <c r="E163" s="6">
        <f>'[4]R&amp;P'!$E$84</f>
        <v>17400</v>
      </c>
      <c r="F163" s="6">
        <f>'[5]R&amp;P'!$E$51</f>
        <v>21070</v>
      </c>
      <c r="G163" s="6">
        <f>'[6]R&amp;P'!$E$73</f>
        <v>14760</v>
      </c>
      <c r="H163" s="6"/>
      <c r="I163" s="6"/>
      <c r="J163" s="6"/>
      <c r="K163" s="6"/>
      <c r="L163" s="4">
        <f t="shared" si="2"/>
        <v>98760</v>
      </c>
    </row>
    <row r="164" spans="1:12">
      <c r="A164" s="14" t="s">
        <v>161</v>
      </c>
      <c r="B164" s="6">
        <f>'[1]R&amp;P'!$E$88</f>
        <v>2595</v>
      </c>
      <c r="C164" s="6"/>
      <c r="D164" s="6"/>
      <c r="E164" s="6"/>
      <c r="F164" s="6"/>
      <c r="G164" s="6"/>
      <c r="H164" s="6"/>
      <c r="I164" s="6"/>
      <c r="J164" s="6"/>
      <c r="K164" s="6"/>
      <c r="L164" s="4">
        <f t="shared" si="2"/>
        <v>2595</v>
      </c>
    </row>
    <row r="165" spans="1:12" ht="30">
      <c r="A165" s="56" t="s">
        <v>339</v>
      </c>
      <c r="B165" s="6"/>
      <c r="C165" s="6"/>
      <c r="D165" s="6"/>
      <c r="E165" s="6">
        <f>'[4]R&amp;P'!$E$89+'[4]R&amp;P'!$E$90</f>
        <v>58705</v>
      </c>
      <c r="F165" s="6"/>
      <c r="G165" s="6"/>
      <c r="H165" s="6"/>
      <c r="I165" s="6"/>
      <c r="J165" s="6"/>
      <c r="K165" s="6"/>
      <c r="L165" s="4">
        <f t="shared" si="2"/>
        <v>58705</v>
      </c>
    </row>
    <row r="166" spans="1:12">
      <c r="A166" s="14" t="s">
        <v>171</v>
      </c>
      <c r="B166" s="6">
        <f>'[1]R&amp;P'!$E$98</f>
        <v>4487410</v>
      </c>
      <c r="C166" s="6"/>
      <c r="D166" s="6">
        <f>'[3]R&amp;P'!$E$63</f>
        <v>721175</v>
      </c>
      <c r="E166" s="6"/>
      <c r="F166" s="6">
        <f>'[5]R&amp;P'!$E$66</f>
        <v>1249684</v>
      </c>
      <c r="G166" s="6">
        <f>'[6]R&amp;P'!$E$56</f>
        <v>1091939</v>
      </c>
      <c r="H166" s="6"/>
      <c r="I166" s="6"/>
      <c r="J166" s="6"/>
      <c r="K166" s="6"/>
      <c r="L166" s="4">
        <f t="shared" si="2"/>
        <v>7550208</v>
      </c>
    </row>
    <row r="167" spans="1:12">
      <c r="A167" s="55" t="s">
        <v>342</v>
      </c>
      <c r="B167" s="6"/>
      <c r="C167" s="6"/>
      <c r="D167" s="6"/>
      <c r="E167" s="6">
        <f>'[4]R&amp;P'!$E$105</f>
        <v>1380</v>
      </c>
      <c r="F167" s="6"/>
      <c r="G167" s="6">
        <f>'[6]R&amp;P'!$E$26</f>
        <v>341025</v>
      </c>
      <c r="H167" s="6"/>
      <c r="I167" s="6"/>
      <c r="J167" s="6"/>
      <c r="K167" s="6"/>
      <c r="L167" s="4">
        <f t="shared" si="2"/>
        <v>342405</v>
      </c>
    </row>
    <row r="168" spans="1:12">
      <c r="A168" s="61" t="s">
        <v>384</v>
      </c>
      <c r="B168" s="6"/>
      <c r="C168" s="6"/>
      <c r="D168" s="6"/>
      <c r="E168" s="6"/>
      <c r="F168" s="6">
        <f>'[5]R&amp;P'!$E$46</f>
        <v>3405</v>
      </c>
      <c r="G168" s="6"/>
      <c r="H168" s="6"/>
      <c r="I168" s="6"/>
      <c r="J168" s="6"/>
      <c r="K168" s="6"/>
      <c r="L168" s="4">
        <f t="shared" si="2"/>
        <v>3405</v>
      </c>
    </row>
    <row r="169" spans="1:12">
      <c r="A169" s="55" t="s">
        <v>345</v>
      </c>
      <c r="B169" s="6"/>
      <c r="C169" s="6"/>
      <c r="D169" s="6"/>
      <c r="E169" s="6">
        <f>'[4]R&amp;P'!$E$110</f>
        <v>32</v>
      </c>
      <c r="F169" s="6"/>
      <c r="G169" s="6"/>
      <c r="H169" s="6"/>
      <c r="I169" s="6"/>
      <c r="J169" s="6"/>
      <c r="K169" s="6"/>
      <c r="L169" s="4">
        <f t="shared" si="2"/>
        <v>32</v>
      </c>
    </row>
    <row r="170" spans="1:12">
      <c r="A170" s="55" t="s">
        <v>343</v>
      </c>
      <c r="B170" s="6"/>
      <c r="C170" s="6"/>
      <c r="D170" s="6"/>
      <c r="E170" s="6">
        <f>'[4]R&amp;P'!$E$106</f>
        <v>518929</v>
      </c>
      <c r="F170" s="6"/>
      <c r="G170" s="6"/>
      <c r="H170" s="6"/>
      <c r="I170" s="6"/>
      <c r="J170" s="6"/>
      <c r="K170" s="6"/>
      <c r="L170" s="4">
        <f t="shared" si="2"/>
        <v>518929</v>
      </c>
    </row>
    <row r="171" spans="1:12">
      <c r="A171" s="55" t="s">
        <v>344</v>
      </c>
      <c r="B171" s="6"/>
      <c r="C171" s="6"/>
      <c r="D171" s="6"/>
      <c r="E171" s="6">
        <f>'[4]R&amp;P'!$E$107</f>
        <v>664685</v>
      </c>
      <c r="F171" s="6"/>
      <c r="G171" s="6"/>
      <c r="H171" s="6"/>
      <c r="I171" s="6"/>
      <c r="J171" s="6"/>
      <c r="K171" s="6"/>
      <c r="L171" s="4">
        <f t="shared" si="2"/>
        <v>664685</v>
      </c>
    </row>
    <row r="172" spans="1:12">
      <c r="A172" s="55" t="s">
        <v>346</v>
      </c>
      <c r="B172" s="6"/>
      <c r="C172" s="6"/>
      <c r="D172" s="6"/>
      <c r="E172" s="6">
        <f>'[4]R&amp;P'!$E$112</f>
        <v>108255</v>
      </c>
      <c r="F172" s="6"/>
      <c r="G172" s="6"/>
      <c r="H172" s="6"/>
      <c r="I172" s="6"/>
      <c r="J172" s="6"/>
      <c r="K172" s="6"/>
      <c r="L172" s="4">
        <f t="shared" si="2"/>
        <v>108255</v>
      </c>
    </row>
    <row r="173" spans="1:12">
      <c r="A173" s="14" t="s">
        <v>172</v>
      </c>
      <c r="B173" s="6">
        <f>'[1]R&amp;P'!$E$102</f>
        <v>216055</v>
      </c>
      <c r="C173" s="6"/>
      <c r="D173" s="6"/>
      <c r="E173" s="6"/>
      <c r="F173" s="6"/>
      <c r="G173" s="6"/>
      <c r="H173" s="6"/>
      <c r="I173" s="6"/>
      <c r="J173" s="6"/>
      <c r="K173" s="6"/>
      <c r="L173" s="4">
        <f t="shared" si="2"/>
        <v>216055</v>
      </c>
    </row>
    <row r="174" spans="1:12">
      <c r="A174" s="51" t="s">
        <v>256</v>
      </c>
      <c r="B174" s="6"/>
      <c r="C174" s="6">
        <f>'[2]R&amp;P'!$E$89</f>
        <v>55000</v>
      </c>
      <c r="D174" s="6"/>
      <c r="E174" s="6"/>
      <c r="F174" s="6"/>
      <c r="G174" s="6">
        <f>'[6]R&amp;P'!$E$83</f>
        <v>17310</v>
      </c>
      <c r="H174" s="6"/>
      <c r="I174" s="6"/>
      <c r="J174" s="6"/>
      <c r="K174" s="6"/>
      <c r="L174" s="4">
        <f t="shared" si="2"/>
        <v>72310</v>
      </c>
    </row>
    <row r="175" spans="1:12">
      <c r="A175" s="61" t="s">
        <v>390</v>
      </c>
      <c r="B175" s="6"/>
      <c r="C175" s="6"/>
      <c r="D175" s="6"/>
      <c r="E175" s="6"/>
      <c r="F175" s="6">
        <f>'[5]R&amp;P'!$E$77</f>
        <v>1450000</v>
      </c>
      <c r="G175" s="6"/>
      <c r="H175" s="6"/>
      <c r="I175" s="6"/>
      <c r="J175" s="6"/>
      <c r="K175" s="6"/>
      <c r="L175" s="4">
        <f t="shared" si="2"/>
        <v>1450000</v>
      </c>
    </row>
    <row r="176" spans="1:12">
      <c r="A176" s="51" t="s">
        <v>255</v>
      </c>
      <c r="B176" s="6"/>
      <c r="C176" s="6">
        <f>'[2]R&amp;P'!$E$88</f>
        <v>3906667</v>
      </c>
      <c r="D176" s="6">
        <f>'[3]R&amp;P'!$E$62</f>
        <v>20375</v>
      </c>
      <c r="E176" s="6">
        <f>'[4]R&amp;P'!$E$108</f>
        <v>83115</v>
      </c>
      <c r="F176" s="6">
        <f>'[5]R&amp;P'!$E$67</f>
        <v>103105</v>
      </c>
      <c r="G176" s="6"/>
      <c r="H176" s="6"/>
      <c r="I176" s="6">
        <f>'[9]R&amp;P'!$E$73</f>
        <v>1412922</v>
      </c>
      <c r="J176" s="6"/>
      <c r="K176" s="6">
        <f>'[8]R&amp;P'!$E$42</f>
        <v>203875</v>
      </c>
      <c r="L176" s="4">
        <f t="shared" si="2"/>
        <v>5730059</v>
      </c>
    </row>
    <row r="177" spans="1:12">
      <c r="A177" s="51" t="s">
        <v>254</v>
      </c>
      <c r="B177" s="6"/>
      <c r="C177" s="6">
        <f>'[2]R&amp;P'!$E$87</f>
        <v>4220</v>
      </c>
      <c r="D177" s="6"/>
      <c r="E177" s="6"/>
      <c r="F177" s="6"/>
      <c r="G177" s="6"/>
      <c r="H177" s="6"/>
      <c r="I177" s="6"/>
      <c r="J177" s="6"/>
      <c r="K177" s="6"/>
      <c r="L177" s="4">
        <f t="shared" si="2"/>
        <v>4220</v>
      </c>
    </row>
    <row r="178" spans="1:12">
      <c r="A178" s="51" t="s">
        <v>257</v>
      </c>
      <c r="B178" s="6"/>
      <c r="C178" s="6">
        <f>'[2]R&amp;P'!$E$94</f>
        <v>0</v>
      </c>
      <c r="D178" s="6"/>
      <c r="E178" s="6"/>
      <c r="F178" s="6"/>
      <c r="G178" s="6"/>
      <c r="H178" s="6"/>
      <c r="I178" s="6"/>
      <c r="J178" s="6"/>
      <c r="K178" s="6"/>
      <c r="L178" s="4">
        <f t="shared" si="2"/>
        <v>0</v>
      </c>
    </row>
    <row r="179" spans="1:12">
      <c r="A179" s="14" t="s">
        <v>175</v>
      </c>
      <c r="B179" s="6">
        <f>'[1]R&amp;P'!$E$126</f>
        <v>975375</v>
      </c>
      <c r="C179" s="6"/>
      <c r="D179" s="6">
        <f>'[3]R&amp;P'!$E$41</f>
        <v>345820</v>
      </c>
      <c r="E179" s="6"/>
      <c r="F179" s="6"/>
      <c r="G179" s="6">
        <f>'[6]R&amp;P'!$E$81</f>
        <v>53435</v>
      </c>
      <c r="H179" s="6"/>
      <c r="I179" s="6">
        <f>'[9]R&amp;P'!$E$65</f>
        <v>500435</v>
      </c>
      <c r="J179" s="6"/>
      <c r="K179" s="6">
        <f>'[8]R&amp;P'!$E$41</f>
        <v>35000</v>
      </c>
      <c r="L179" s="4">
        <f t="shared" si="2"/>
        <v>1910065</v>
      </c>
    </row>
    <row r="180" spans="1:12">
      <c r="A180" s="17" t="s">
        <v>441</v>
      </c>
      <c r="B180" s="6"/>
      <c r="C180" s="6"/>
      <c r="D180" s="6"/>
      <c r="E180" s="6"/>
      <c r="F180" s="6"/>
      <c r="G180" s="6"/>
      <c r="H180" s="6"/>
      <c r="I180" s="6">
        <f>'[9]R&amp;P'!$E$70</f>
        <v>2494980</v>
      </c>
      <c r="J180" s="6"/>
      <c r="K180" s="6"/>
      <c r="L180" s="4">
        <f t="shared" si="2"/>
        <v>2494980</v>
      </c>
    </row>
    <row r="181" spans="1:12">
      <c r="A181" s="8" t="s">
        <v>154</v>
      </c>
      <c r="B181" s="6">
        <f>'[1]R&amp;P'!$E$77</f>
        <v>49000</v>
      </c>
      <c r="C181" s="6"/>
      <c r="D181" s="6"/>
      <c r="E181" s="6"/>
      <c r="F181" s="6"/>
      <c r="G181" s="6"/>
      <c r="H181" s="6"/>
      <c r="I181" s="6"/>
      <c r="J181" s="6"/>
      <c r="K181" s="6"/>
      <c r="L181" s="4">
        <f t="shared" si="2"/>
        <v>49000</v>
      </c>
    </row>
    <row r="182" spans="1:12">
      <c r="A182" s="14" t="s">
        <v>165</v>
      </c>
      <c r="B182" s="6">
        <f>'[1]R&amp;P'!$E$92</f>
        <v>1212177</v>
      </c>
      <c r="C182" s="6"/>
      <c r="D182" s="6">
        <f>'[3]R&amp;P'!$E$46</f>
        <v>608712</v>
      </c>
      <c r="E182" s="6"/>
      <c r="F182" s="6"/>
      <c r="G182" s="6"/>
      <c r="H182" s="6"/>
      <c r="I182" s="6"/>
      <c r="J182" s="6"/>
      <c r="K182" s="6">
        <f>'[8]R&amp;P'!$E$52</f>
        <v>551878</v>
      </c>
      <c r="L182" s="4">
        <f t="shared" si="2"/>
        <v>2372767</v>
      </c>
    </row>
    <row r="183" spans="1:12">
      <c r="A183" s="14" t="s">
        <v>386</v>
      </c>
      <c r="B183" s="6">
        <f>'[1]R&amp;P'!$E$93</f>
        <v>145760</v>
      </c>
      <c r="C183" s="6"/>
      <c r="D183" s="6">
        <f>'[3]R&amp;P'!$E$52</f>
        <v>36040</v>
      </c>
      <c r="E183" s="6">
        <f>'[4]R&amp;P'!$E$94+'[4]R&amp;P'!$E$115</f>
        <v>106950</v>
      </c>
      <c r="F183" s="6">
        <f>'[5]R&amp;P'!$E$55</f>
        <v>72930</v>
      </c>
      <c r="G183" s="6"/>
      <c r="H183" s="6"/>
      <c r="I183" s="6"/>
      <c r="J183" s="6"/>
      <c r="K183" s="6">
        <f>'[8]R&amp;P'!$E$48</f>
        <v>148945</v>
      </c>
      <c r="L183" s="4">
        <f t="shared" si="2"/>
        <v>510625</v>
      </c>
    </row>
    <row r="184" spans="1:12">
      <c r="A184" s="55" t="s">
        <v>347</v>
      </c>
      <c r="B184" s="6"/>
      <c r="C184" s="6"/>
      <c r="D184" s="6"/>
      <c r="E184" s="6">
        <f>'[4]R&amp;P'!$E$113</f>
        <v>8600</v>
      </c>
      <c r="F184" s="6"/>
      <c r="G184" s="6"/>
      <c r="H184" s="6"/>
      <c r="I184" s="6"/>
      <c r="J184" s="6"/>
      <c r="K184" s="6"/>
      <c r="L184" s="4">
        <f t="shared" si="2"/>
        <v>8600</v>
      </c>
    </row>
    <row r="185" spans="1:12">
      <c r="A185" s="55" t="s">
        <v>348</v>
      </c>
      <c r="B185" s="6"/>
      <c r="C185" s="6"/>
      <c r="D185" s="6"/>
      <c r="E185" s="6">
        <f>'[4]R&amp;P'!$E$114</f>
        <v>4100</v>
      </c>
      <c r="F185" s="6"/>
      <c r="G185" s="6"/>
      <c r="H185" s="6"/>
      <c r="I185" s="6"/>
      <c r="J185" s="6"/>
      <c r="K185" s="6"/>
      <c r="L185" s="4">
        <f t="shared" si="2"/>
        <v>4100</v>
      </c>
    </row>
    <row r="186" spans="1:12">
      <c r="A186" s="55" t="s">
        <v>349</v>
      </c>
      <c r="B186" s="6"/>
      <c r="C186" s="6"/>
      <c r="D186" s="6"/>
      <c r="E186" s="6">
        <f>'[4]R&amp;P'!$E$116</f>
        <v>16125</v>
      </c>
      <c r="F186" s="6"/>
      <c r="G186" s="6"/>
      <c r="H186" s="6"/>
      <c r="I186" s="6"/>
      <c r="J186" s="6"/>
      <c r="K186" s="6"/>
      <c r="L186" s="4">
        <f t="shared" si="2"/>
        <v>16125</v>
      </c>
    </row>
    <row r="187" spans="1:12">
      <c r="A187" s="14" t="s">
        <v>166</v>
      </c>
      <c r="B187" s="6">
        <f>'[1]R&amp;P'!$E$94</f>
        <v>50067</v>
      </c>
      <c r="C187" s="6"/>
      <c r="D187" s="6"/>
      <c r="E187" s="6"/>
      <c r="F187" s="6"/>
      <c r="G187" s="6"/>
      <c r="H187" s="6"/>
      <c r="I187" s="6"/>
      <c r="J187" s="6"/>
      <c r="K187" s="6"/>
      <c r="L187" s="4">
        <f t="shared" si="2"/>
        <v>50067</v>
      </c>
    </row>
    <row r="188" spans="1:12">
      <c r="A188" s="14" t="s">
        <v>167</v>
      </c>
      <c r="B188" s="6">
        <f>'[1]R&amp;P'!$E$95</f>
        <v>414508</v>
      </c>
      <c r="C188" s="6"/>
      <c r="D188" s="6"/>
      <c r="E188" s="6"/>
      <c r="F188" s="6"/>
      <c r="G188" s="6"/>
      <c r="H188" s="6"/>
      <c r="I188" s="6"/>
      <c r="J188" s="6"/>
      <c r="K188" s="6"/>
      <c r="L188" s="4">
        <f t="shared" si="2"/>
        <v>414508</v>
      </c>
    </row>
    <row r="189" spans="1:12">
      <c r="A189" s="14" t="s">
        <v>168</v>
      </c>
      <c r="B189" s="6">
        <f>'[1]R&amp;P'!$E$96</f>
        <v>104028</v>
      </c>
      <c r="C189" s="6"/>
      <c r="D189" s="6"/>
      <c r="E189" s="6"/>
      <c r="F189" s="6"/>
      <c r="G189" s="6"/>
      <c r="H189" s="6"/>
      <c r="I189" s="6"/>
      <c r="J189" s="6"/>
      <c r="K189" s="6"/>
      <c r="L189" s="4">
        <f t="shared" si="2"/>
        <v>104028</v>
      </c>
    </row>
    <row r="190" spans="1:12">
      <c r="A190" s="14" t="s">
        <v>173</v>
      </c>
      <c r="B190" s="6">
        <f>'[1]R&amp;P'!$E$104</f>
        <v>134550</v>
      </c>
      <c r="C190" s="6">
        <f>'[2]R&amp;P'!$E$60</f>
        <v>553806</v>
      </c>
      <c r="D190" s="6">
        <f>'[3]R&amp;P'!$E$47</f>
        <v>84930</v>
      </c>
      <c r="E190" s="6">
        <f>'[4]R&amp;P'!$E$77</f>
        <v>96900</v>
      </c>
      <c r="F190" s="6">
        <f>'[5]R&amp;P'!$E$49</f>
        <v>89500</v>
      </c>
      <c r="G190" s="6">
        <f>'[6]R&amp;P'!$E$62</f>
        <v>74740</v>
      </c>
      <c r="H190" s="6"/>
      <c r="I190" s="6"/>
      <c r="J190" s="6"/>
      <c r="K190" s="6">
        <f>'[8]R&amp;P'!$E$53</f>
        <v>102420</v>
      </c>
      <c r="L190" s="4">
        <f t="shared" si="2"/>
        <v>1136846</v>
      </c>
    </row>
    <row r="191" spans="1:12">
      <c r="A191" s="53" t="s">
        <v>297</v>
      </c>
      <c r="B191" s="6"/>
      <c r="C191" s="6"/>
      <c r="D191" s="6">
        <f>'[3]R&amp;P'!$E$48</f>
        <v>67403</v>
      </c>
      <c r="E191" s="6"/>
      <c r="F191" s="6">
        <f>'[5]R&amp;P'!$E$64</f>
        <v>55734</v>
      </c>
      <c r="G191" s="6"/>
      <c r="H191" s="6"/>
      <c r="I191" s="6"/>
      <c r="J191" s="6"/>
      <c r="K191" s="6"/>
      <c r="L191" s="4">
        <f t="shared" si="2"/>
        <v>123137</v>
      </c>
    </row>
    <row r="192" spans="1:12">
      <c r="A192" s="14" t="s">
        <v>244</v>
      </c>
      <c r="B192" s="6"/>
      <c r="C192" s="6">
        <f>'[2]R&amp;P'!$E$61</f>
        <v>95900</v>
      </c>
      <c r="D192" s="6"/>
      <c r="E192" s="6">
        <f>'[4]R&amp;P'!$E$78</f>
        <v>1140480</v>
      </c>
      <c r="F192" s="6">
        <f>'[5]R&amp;P'!$E$48</f>
        <v>1053054</v>
      </c>
      <c r="G192" s="6">
        <f>'[6]R&amp;P'!$E$63</f>
        <v>603223</v>
      </c>
      <c r="H192" s="6"/>
      <c r="I192" s="6"/>
      <c r="J192" s="6"/>
      <c r="K192" s="6"/>
      <c r="L192" s="4">
        <f t="shared" si="2"/>
        <v>2892657</v>
      </c>
    </row>
    <row r="193" spans="1:12">
      <c r="A193" s="14" t="s">
        <v>304</v>
      </c>
      <c r="B193" s="6"/>
      <c r="C193" s="6"/>
      <c r="D193" s="6">
        <f>'[3]R&amp;P'!$E$64</f>
        <v>34508</v>
      </c>
      <c r="E193" s="6"/>
      <c r="F193" s="6"/>
      <c r="G193" s="6"/>
      <c r="H193" s="6"/>
      <c r="I193" s="6"/>
      <c r="J193" s="6"/>
      <c r="K193" s="6"/>
      <c r="L193" s="4">
        <f t="shared" si="2"/>
        <v>34508</v>
      </c>
    </row>
    <row r="194" spans="1:12">
      <c r="A194" s="14" t="s">
        <v>47</v>
      </c>
      <c r="B194" s="6"/>
      <c r="C194" s="6">
        <f>'[2]R&amp;P'!$E$59</f>
        <v>14400</v>
      </c>
      <c r="D194" s="6">
        <f>'[3]R&amp;P'!$E$45</f>
        <v>287811</v>
      </c>
      <c r="E194" s="6">
        <f>'[4]R&amp;P'!$E$76</f>
        <v>309121</v>
      </c>
      <c r="F194" s="6">
        <f>'[5]R&amp;P'!$E$61</f>
        <v>264746</v>
      </c>
      <c r="G194" s="6">
        <f>'[6]R&amp;P'!$E$61</f>
        <v>129222</v>
      </c>
      <c r="H194" s="6"/>
      <c r="I194" s="6"/>
      <c r="J194" s="6"/>
      <c r="K194" s="6">
        <f>'[8]R&amp;P'!$E$51</f>
        <v>300618</v>
      </c>
      <c r="L194" s="4">
        <f t="shared" si="2"/>
        <v>1305918</v>
      </c>
    </row>
    <row r="195" spans="1:12">
      <c r="A195" s="61" t="s">
        <v>388</v>
      </c>
      <c r="B195" s="6"/>
      <c r="C195" s="6"/>
      <c r="D195" s="6"/>
      <c r="E195" s="6"/>
      <c r="F195" s="6">
        <f>'[5]R&amp;P'!$E$62</f>
        <v>39744</v>
      </c>
      <c r="G195" s="6"/>
      <c r="H195" s="6"/>
      <c r="I195" s="6"/>
      <c r="J195" s="6"/>
      <c r="K195" s="6"/>
      <c r="L195" s="4">
        <f t="shared" si="2"/>
        <v>39744</v>
      </c>
    </row>
    <row r="196" spans="1:12">
      <c r="A196" s="51" t="s">
        <v>245</v>
      </c>
      <c r="B196" s="6"/>
      <c r="C196" s="6">
        <f>'[2]R&amp;P'!$E$63</f>
        <v>0</v>
      </c>
      <c r="D196" s="6">
        <f>'[3]R&amp;P'!$E$44</f>
        <v>766</v>
      </c>
      <c r="E196" s="6">
        <f>'[4]R&amp;P'!$E$47</f>
        <v>350</v>
      </c>
      <c r="F196" s="6"/>
      <c r="G196" s="6"/>
      <c r="H196" s="6"/>
      <c r="I196" s="6"/>
      <c r="J196" s="6"/>
      <c r="K196" s="6">
        <f>'[8]R&amp;P'!$E$50</f>
        <v>146</v>
      </c>
      <c r="L196" s="4">
        <f t="shared" si="2"/>
        <v>1262</v>
      </c>
    </row>
    <row r="197" spans="1:12">
      <c r="A197" s="61" t="s">
        <v>389</v>
      </c>
      <c r="B197" s="6"/>
      <c r="C197" s="6"/>
      <c r="D197" s="6"/>
      <c r="E197" s="6"/>
      <c r="F197" s="6">
        <f>'[5]R&amp;P'!$E$63</f>
        <v>7500</v>
      </c>
      <c r="G197" s="6"/>
      <c r="H197" s="6"/>
      <c r="I197" s="6"/>
      <c r="J197" s="6"/>
      <c r="K197" s="6"/>
      <c r="L197" s="4">
        <f t="shared" si="2"/>
        <v>7500</v>
      </c>
    </row>
    <row r="198" spans="1:12">
      <c r="A198" s="53" t="s">
        <v>305</v>
      </c>
      <c r="B198" s="6"/>
      <c r="C198" s="6"/>
      <c r="D198" s="6">
        <f>'[3]R&amp;P'!$E$65</f>
        <v>213467</v>
      </c>
      <c r="E198" s="6"/>
      <c r="F198" s="6"/>
      <c r="G198" s="6"/>
      <c r="H198" s="6"/>
      <c r="I198" s="6"/>
      <c r="J198" s="6"/>
      <c r="K198" s="6"/>
      <c r="L198" s="4">
        <f t="shared" si="2"/>
        <v>213467</v>
      </c>
    </row>
    <row r="199" spans="1:12">
      <c r="A199" s="66" t="s">
        <v>103</v>
      </c>
      <c r="B199" s="6"/>
      <c r="C199" s="6"/>
      <c r="D199" s="6"/>
      <c r="E199" s="6"/>
      <c r="F199" s="6"/>
      <c r="G199" s="6"/>
      <c r="H199" s="6"/>
      <c r="I199" s="6"/>
      <c r="J199" s="6"/>
      <c r="K199" s="6">
        <f>'[8]R&amp;P'!$E$64</f>
        <v>18000</v>
      </c>
      <c r="L199" s="4">
        <f t="shared" ref="L199:L207" si="3">SUM(B199:K199)</f>
        <v>18000</v>
      </c>
    </row>
    <row r="200" spans="1:12">
      <c r="A200" s="14" t="s">
        <v>174</v>
      </c>
      <c r="B200" s="6">
        <f>'[1]R&amp;P'!$E$119</f>
        <v>169700</v>
      </c>
      <c r="C200" s="6"/>
      <c r="D200" s="6"/>
      <c r="E200" s="6"/>
      <c r="F200" s="6"/>
      <c r="G200" s="6"/>
      <c r="H200" s="6"/>
      <c r="I200" s="6">
        <f>'[9]R&amp;P'!$E$85+'[9]R&amp;P'!$E$86</f>
        <v>10617</v>
      </c>
      <c r="J200" s="6"/>
      <c r="K200" s="6"/>
      <c r="L200" s="4">
        <f t="shared" si="3"/>
        <v>180317</v>
      </c>
    </row>
    <row r="201" spans="1:12">
      <c r="A201" s="64" t="s">
        <v>400</v>
      </c>
      <c r="B201" s="6"/>
      <c r="C201" s="6"/>
      <c r="D201" s="6"/>
      <c r="E201" s="6"/>
      <c r="F201" s="6"/>
      <c r="G201" s="6">
        <f>'[6]R&amp;P'!$E$66</f>
        <v>4000</v>
      </c>
      <c r="H201" s="6"/>
      <c r="I201" s="6"/>
      <c r="J201" s="6"/>
      <c r="K201" s="6"/>
      <c r="L201" s="4">
        <f t="shared" si="3"/>
        <v>4000</v>
      </c>
    </row>
    <row r="202" spans="1:12">
      <c r="A202" s="14" t="s">
        <v>177</v>
      </c>
      <c r="B202" s="6">
        <f>'[1]R&amp;P'!$E$132</f>
        <v>11600</v>
      </c>
      <c r="C202" s="6">
        <f>'[2]R&amp;P'!$E$58</f>
        <v>0</v>
      </c>
      <c r="D202" s="6">
        <f>'[3]R&amp;P'!$E$68</f>
        <v>8000</v>
      </c>
      <c r="E202" s="6">
        <f>'[4]R&amp;P'!$E$71</f>
        <v>5400</v>
      </c>
      <c r="F202" s="6">
        <f>'[5]R&amp;P'!$E$44</f>
        <v>9000</v>
      </c>
      <c r="G202" s="6">
        <f>'[6]R&amp;P'!$E$90</f>
        <v>5600</v>
      </c>
      <c r="H202" s="6"/>
      <c r="I202" s="6">
        <f>'[9]R&amp;P'!$E$68</f>
        <v>139532</v>
      </c>
      <c r="J202" s="6"/>
      <c r="K202" s="6">
        <f>'[8]R&amp;P'!$E$65</f>
        <v>8200</v>
      </c>
      <c r="L202" s="4">
        <f t="shared" si="3"/>
        <v>187332</v>
      </c>
    </row>
    <row r="203" spans="1:12">
      <c r="A203" s="14" t="s">
        <v>176</v>
      </c>
      <c r="B203" s="6">
        <f>'[1]R&amp;P'!$E$133</f>
        <v>34692</v>
      </c>
      <c r="C203" s="6"/>
      <c r="D203" s="6"/>
      <c r="E203" s="6"/>
      <c r="F203" s="6"/>
      <c r="G203" s="6"/>
      <c r="H203" s="6"/>
      <c r="I203" s="6"/>
      <c r="J203" s="6"/>
      <c r="K203" s="6">
        <f>'[8]R&amp;P'!$E$63</f>
        <v>66788</v>
      </c>
      <c r="L203" s="4">
        <f t="shared" si="3"/>
        <v>101480</v>
      </c>
    </row>
    <row r="204" spans="1:12">
      <c r="A204" s="49" t="s">
        <v>235</v>
      </c>
      <c r="B204" s="6">
        <f>'[1]R&amp;P'!$E$65</f>
        <v>30</v>
      </c>
      <c r="C204" s="6"/>
      <c r="D204" s="6"/>
      <c r="E204" s="6">
        <f>'[4]R&amp;P'!$E$57</f>
        <v>30</v>
      </c>
      <c r="F204" s="6"/>
      <c r="G204" s="6"/>
      <c r="H204" s="6"/>
      <c r="I204" s="6">
        <f>'[9]R&amp;P'!$E$37</f>
        <v>50</v>
      </c>
      <c r="J204" s="6"/>
      <c r="K204" s="6"/>
      <c r="L204" s="4">
        <f t="shared" si="3"/>
        <v>110</v>
      </c>
    </row>
    <row r="205" spans="1:12">
      <c r="A205" s="8" t="s">
        <v>178</v>
      </c>
      <c r="B205" s="6">
        <v>10</v>
      </c>
      <c r="C205" s="6"/>
      <c r="D205" s="6"/>
      <c r="E205" s="6"/>
      <c r="F205" s="6"/>
      <c r="G205" s="6"/>
      <c r="H205" s="6"/>
      <c r="I205" s="6"/>
      <c r="J205" s="6"/>
      <c r="K205" s="6"/>
      <c r="L205" s="4">
        <f t="shared" si="3"/>
        <v>10</v>
      </c>
    </row>
    <row r="206" spans="1:12">
      <c r="A206" s="8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4">
        <f t="shared" si="3"/>
        <v>0</v>
      </c>
    </row>
    <row r="207" spans="1:12">
      <c r="A207" s="8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4">
        <f t="shared" si="3"/>
        <v>0</v>
      </c>
    </row>
    <row r="208" spans="1:12" ht="15.75" thickBot="1">
      <c r="A208" s="8"/>
      <c r="B208" s="18">
        <f t="shared" ref="B208:L208" si="4">SUM(B5:B207)</f>
        <v>85562872</v>
      </c>
      <c r="C208" s="18">
        <f t="shared" si="4"/>
        <v>96053372</v>
      </c>
      <c r="D208" s="18">
        <f t="shared" si="4"/>
        <v>50025929</v>
      </c>
      <c r="E208" s="18">
        <f t="shared" si="4"/>
        <v>52123939.5</v>
      </c>
      <c r="F208" s="18">
        <f t="shared" si="4"/>
        <v>43868978</v>
      </c>
      <c r="G208" s="18">
        <f t="shared" si="4"/>
        <v>29969413</v>
      </c>
      <c r="H208" s="18">
        <f t="shared" si="4"/>
        <v>17900169</v>
      </c>
      <c r="I208" s="18">
        <f t="shared" si="4"/>
        <v>274396484</v>
      </c>
      <c r="J208" s="18"/>
      <c r="K208" s="18">
        <f t="shared" si="4"/>
        <v>39893958</v>
      </c>
      <c r="L208" s="18">
        <f t="shared" si="4"/>
        <v>699995114.5</v>
      </c>
    </row>
    <row r="209" spans="1:12" ht="15.75" thickTop="1">
      <c r="A209" s="8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4"/>
    </row>
    <row r="210" spans="1:12">
      <c r="A210" s="19" t="s">
        <v>51</v>
      </c>
      <c r="B210" s="45" t="s">
        <v>141</v>
      </c>
      <c r="C210" s="35" t="s">
        <v>236</v>
      </c>
      <c r="D210" s="35" t="s">
        <v>290</v>
      </c>
      <c r="E210" s="35" t="s">
        <v>322</v>
      </c>
      <c r="F210" s="35" t="s">
        <v>2</v>
      </c>
      <c r="G210" s="35" t="s">
        <v>398</v>
      </c>
      <c r="H210" s="35" t="s">
        <v>408</v>
      </c>
      <c r="I210" s="35" t="s">
        <v>421</v>
      </c>
      <c r="J210" s="35"/>
      <c r="K210" s="20"/>
      <c r="L210" s="21"/>
    </row>
    <row r="211" spans="1:12">
      <c r="A211" s="15" t="s">
        <v>52</v>
      </c>
      <c r="B211" s="6"/>
      <c r="C211" s="6"/>
      <c r="D211" s="6"/>
      <c r="E211" s="46"/>
      <c r="F211" s="6"/>
      <c r="G211" s="6"/>
      <c r="H211" s="6"/>
      <c r="I211" s="6">
        <f>'[9]R&amp;P'!$J$5</f>
        <v>53168006</v>
      </c>
      <c r="J211" s="6"/>
      <c r="K211" s="6"/>
      <c r="L211" s="4">
        <f>SUM(B211:K211)</f>
        <v>53168006</v>
      </c>
    </row>
    <row r="212" spans="1:12">
      <c r="A212" s="8" t="s">
        <v>53</v>
      </c>
      <c r="B212" s="6">
        <f>'[1]R&amp;P'!$J$6</f>
        <v>14660906</v>
      </c>
      <c r="C212" s="6">
        <f>'[2]R&amp;P'!$J$6</f>
        <v>20056868</v>
      </c>
      <c r="D212" s="6">
        <f>'[3]R&amp;P'!$J$6</f>
        <v>7861879</v>
      </c>
      <c r="E212" s="46">
        <f>'[4]R&amp;P'!$J$6</f>
        <v>10226916</v>
      </c>
      <c r="F212" s="6">
        <f>'[5]R&amp;P'!$J$6</f>
        <v>10254270</v>
      </c>
      <c r="G212" s="6">
        <f>'[6]R&amp;P'!$J$6</f>
        <v>6082929</v>
      </c>
      <c r="H212" s="6"/>
      <c r="I212" s="6"/>
      <c r="J212" s="6"/>
      <c r="K212" s="6">
        <f>'[8]R&amp;P'!$J$6</f>
        <v>8698990</v>
      </c>
      <c r="L212" s="4">
        <f t="shared" ref="L212:L275" si="5">SUM(B212:K212)</f>
        <v>77842758</v>
      </c>
    </row>
    <row r="213" spans="1:12">
      <c r="A213" s="8" t="s">
        <v>54</v>
      </c>
      <c r="B213" s="6">
        <f>'[1]R&amp;P'!$J$7</f>
        <v>9732839</v>
      </c>
      <c r="C213" s="6">
        <f>'[2]R&amp;P'!$J$7</f>
        <v>13319470</v>
      </c>
      <c r="D213" s="6">
        <f>'[3]R&amp;P'!$J$7</f>
        <v>6701527</v>
      </c>
      <c r="E213" s="46">
        <f>'[4]R&amp;P'!$J$10</f>
        <v>7937243</v>
      </c>
      <c r="F213" s="6">
        <f>'[5]R&amp;P'!$J$7</f>
        <v>8495259</v>
      </c>
      <c r="G213" s="6">
        <f>'[6]R&amp;P'!$J$7</f>
        <v>4929686</v>
      </c>
      <c r="H213" s="6"/>
      <c r="I213" s="6"/>
      <c r="J213" s="6"/>
      <c r="K213" s="6">
        <f>'[8]R&amp;P'!$J$8</f>
        <v>6867040</v>
      </c>
      <c r="L213" s="4">
        <f t="shared" si="5"/>
        <v>57983064</v>
      </c>
    </row>
    <row r="214" spans="1:12">
      <c r="A214" s="8" t="s">
        <v>55</v>
      </c>
      <c r="B214" s="6">
        <f>'[1]R&amp;P'!$J$8</f>
        <v>240486</v>
      </c>
      <c r="C214" s="6">
        <f>'[2]R&amp;P'!$J$8</f>
        <v>306399</v>
      </c>
      <c r="D214" s="6">
        <f>'[3]R&amp;P'!$J$9</f>
        <v>71931</v>
      </c>
      <c r="E214" s="46">
        <f>'[4]R&amp;P'!$J$8</f>
        <v>84242</v>
      </c>
      <c r="F214" s="6">
        <f>'[5]R&amp;P'!$J$8</f>
        <v>172377</v>
      </c>
      <c r="G214" s="6">
        <f>'[6]R&amp;P'!$J$8</f>
        <v>121684</v>
      </c>
      <c r="H214" s="6"/>
      <c r="I214" s="6"/>
      <c r="J214" s="6"/>
      <c r="K214" s="6">
        <f>'[8]R&amp;P'!$J$9</f>
        <v>77048</v>
      </c>
      <c r="L214" s="4">
        <f t="shared" si="5"/>
        <v>1074167</v>
      </c>
    </row>
    <row r="215" spans="1:12">
      <c r="A215" s="49" t="s">
        <v>179</v>
      </c>
      <c r="B215" s="6">
        <f>'[1]R&amp;P'!$J$10</f>
        <v>170150</v>
      </c>
      <c r="C215" s="6">
        <f>'[2]R&amp;P'!$J$10</f>
        <v>1498223</v>
      </c>
      <c r="D215" s="6">
        <f>'[3]R&amp;P'!$J$11</f>
        <v>82675</v>
      </c>
      <c r="E215" s="46">
        <f>'[4]R&amp;P'!$J$17</f>
        <v>112700</v>
      </c>
      <c r="F215" s="6">
        <f>'[5]R&amp;P'!$J$10</f>
        <v>105268</v>
      </c>
      <c r="G215" s="6">
        <f>'[6]R&amp;P'!$J$10</f>
        <v>700691</v>
      </c>
      <c r="H215" s="6"/>
      <c r="I215" s="6"/>
      <c r="J215" s="70"/>
      <c r="K215" s="33">
        <f>'[8]R&amp;P'!$J$11</f>
        <v>10185</v>
      </c>
      <c r="L215" s="4">
        <f t="shared" si="5"/>
        <v>2679892</v>
      </c>
    </row>
    <row r="216" spans="1:12">
      <c r="A216" s="52" t="s">
        <v>258</v>
      </c>
      <c r="B216" s="6"/>
      <c r="C216" s="6">
        <f>'[2]R&amp;P'!$J$11</f>
        <v>23251</v>
      </c>
      <c r="D216" s="6"/>
      <c r="E216" s="46"/>
      <c r="F216" s="6"/>
      <c r="G216" s="6">
        <f>'[6]R&amp;P'!$J$11</f>
        <v>2700</v>
      </c>
      <c r="H216" s="6"/>
      <c r="I216" s="6"/>
      <c r="J216" s="6"/>
      <c r="K216" s="6"/>
      <c r="L216" s="4">
        <f t="shared" si="5"/>
        <v>25951</v>
      </c>
    </row>
    <row r="217" spans="1:12">
      <c r="A217" s="52" t="s">
        <v>308</v>
      </c>
      <c r="B217" s="6"/>
      <c r="C217" s="6"/>
      <c r="D217" s="6">
        <f>'[3]R&amp;P'!$J$8</f>
        <v>663815</v>
      </c>
      <c r="E217" s="46">
        <f>'[4]R&amp;P'!$J$7</f>
        <v>500566</v>
      </c>
      <c r="F217" s="6"/>
      <c r="G217" s="6">
        <f>'[6]R&amp;P'!$J$9</f>
        <v>1256555</v>
      </c>
      <c r="H217" s="6"/>
      <c r="I217" s="6"/>
      <c r="J217" s="6"/>
      <c r="K217" s="6">
        <f>'[8]R&amp;P'!$J$7</f>
        <v>185200</v>
      </c>
      <c r="L217" s="4">
        <f t="shared" si="5"/>
        <v>2606136</v>
      </c>
    </row>
    <row r="218" spans="1:12">
      <c r="A218" s="52" t="s">
        <v>309</v>
      </c>
      <c r="B218" s="6"/>
      <c r="C218" s="6"/>
      <c r="D218" s="6">
        <f>'[3]R&amp;P'!$J$10</f>
        <v>310</v>
      </c>
      <c r="E218" s="46"/>
      <c r="F218" s="6"/>
      <c r="G218" s="6"/>
      <c r="H218" s="6"/>
      <c r="I218" s="6"/>
      <c r="J218" s="6"/>
      <c r="K218" s="6">
        <f>'[8]R&amp;P'!$J$10</f>
        <v>97700</v>
      </c>
      <c r="L218" s="4">
        <f t="shared" si="5"/>
        <v>98010</v>
      </c>
    </row>
    <row r="219" spans="1:12">
      <c r="A219" s="57" t="s">
        <v>353</v>
      </c>
      <c r="B219" s="6"/>
      <c r="C219" s="6"/>
      <c r="D219" s="6"/>
      <c r="E219" s="46">
        <f>'[4]R&amp;P'!$J$16</f>
        <v>1252</v>
      </c>
      <c r="F219" s="6"/>
      <c r="G219" s="6"/>
      <c r="H219" s="6"/>
      <c r="I219" s="6"/>
      <c r="J219" s="6"/>
      <c r="K219" s="6"/>
      <c r="L219" s="4">
        <f t="shared" si="5"/>
        <v>1252</v>
      </c>
    </row>
    <row r="220" spans="1:12">
      <c r="A220" s="57" t="s">
        <v>352</v>
      </c>
      <c r="B220" s="6"/>
      <c r="C220" s="6"/>
      <c r="D220" s="6"/>
      <c r="E220" s="46">
        <f>'[4]R&amp;P'!$J$15</f>
        <v>6262</v>
      </c>
      <c r="F220" s="6"/>
      <c r="G220" s="6"/>
      <c r="H220" s="6"/>
      <c r="I220" s="6"/>
      <c r="J220" s="6"/>
      <c r="K220" s="6"/>
      <c r="L220" s="4">
        <f t="shared" si="5"/>
        <v>6262</v>
      </c>
    </row>
    <row r="221" spans="1:12">
      <c r="A221" s="8" t="s">
        <v>50</v>
      </c>
      <c r="B221" s="6">
        <f>'[1]R&amp;P'!$J$11</f>
        <v>189700</v>
      </c>
      <c r="C221" s="6"/>
      <c r="D221" s="6"/>
      <c r="E221" s="46">
        <f>'[4]R&amp;P'!$J$18</f>
        <v>288800</v>
      </c>
      <c r="F221" s="6"/>
      <c r="G221" s="6"/>
      <c r="H221" s="6"/>
      <c r="I221" s="6"/>
      <c r="J221" s="6"/>
      <c r="K221" s="6"/>
      <c r="L221" s="4">
        <f t="shared" si="5"/>
        <v>478500</v>
      </c>
    </row>
    <row r="222" spans="1:12">
      <c r="A222" s="52" t="s">
        <v>239</v>
      </c>
      <c r="B222" s="6"/>
      <c r="C222" s="6">
        <f>'[2]R&amp;P'!$J$12</f>
        <v>86978</v>
      </c>
      <c r="D222" s="6"/>
      <c r="E222" s="46"/>
      <c r="F222" s="6"/>
      <c r="G222" s="6"/>
      <c r="H222" s="6"/>
      <c r="I222" s="6"/>
      <c r="J222" s="6"/>
      <c r="K222" s="6"/>
      <c r="L222" s="4">
        <f t="shared" si="5"/>
        <v>86978</v>
      </c>
    </row>
    <row r="223" spans="1:12">
      <c r="A223" s="52" t="s">
        <v>259</v>
      </c>
      <c r="B223" s="6"/>
      <c r="C223" s="6">
        <f>'[2]R&amp;P'!$J$13</f>
        <v>14400</v>
      </c>
      <c r="D223" s="6"/>
      <c r="E223" s="46"/>
      <c r="F223" s="6"/>
      <c r="G223" s="6"/>
      <c r="H223" s="6"/>
      <c r="I223" s="6"/>
      <c r="J223" s="6"/>
      <c r="K223" s="6"/>
      <c r="L223" s="4">
        <f t="shared" si="5"/>
        <v>14400</v>
      </c>
    </row>
    <row r="224" spans="1:12">
      <c r="A224" s="49" t="s">
        <v>180</v>
      </c>
      <c r="B224" s="6">
        <f>'[1]R&amp;P'!$J$12</f>
        <v>434571</v>
      </c>
      <c r="C224" s="6"/>
      <c r="D224" s="6"/>
      <c r="E224" s="46">
        <f>'[4]R&amp;P'!$J$21</f>
        <v>424479</v>
      </c>
      <c r="F224" s="6"/>
      <c r="G224" s="6"/>
      <c r="H224" s="6"/>
      <c r="I224" s="6"/>
      <c r="J224" s="6"/>
      <c r="K224" s="6"/>
      <c r="L224" s="4">
        <f t="shared" si="5"/>
        <v>859050</v>
      </c>
    </row>
    <row r="225" spans="1:12">
      <c r="A225" s="49" t="s">
        <v>181</v>
      </c>
      <c r="B225" s="6">
        <f>'[1]R&amp;P'!$J$14</f>
        <v>968620</v>
      </c>
      <c r="C225" s="6"/>
      <c r="D225" s="6"/>
      <c r="E225" s="46">
        <f>'[4]R&amp;P'!$J$12</f>
        <v>691768</v>
      </c>
      <c r="F225" s="6"/>
      <c r="G225" s="6"/>
      <c r="H225" s="6"/>
      <c r="I225" s="6"/>
      <c r="J225" s="6"/>
      <c r="K225" s="6"/>
      <c r="L225" s="4">
        <f t="shared" si="5"/>
        <v>1660388</v>
      </c>
    </row>
    <row r="226" spans="1:12">
      <c r="A226" s="57" t="s">
        <v>351</v>
      </c>
      <c r="B226" s="6"/>
      <c r="C226" s="6"/>
      <c r="D226" s="6"/>
      <c r="E226" s="46">
        <f>'[4]R&amp;P'!$J$14</f>
        <v>418541</v>
      </c>
      <c r="F226" s="6"/>
      <c r="G226" s="6"/>
      <c r="H226" s="6"/>
      <c r="I226" s="6"/>
      <c r="J226" s="6"/>
      <c r="K226" s="6"/>
      <c r="L226" s="4">
        <f t="shared" si="5"/>
        <v>418541</v>
      </c>
    </row>
    <row r="227" spans="1:12">
      <c r="A227" s="63" t="s">
        <v>396</v>
      </c>
      <c r="B227" s="6"/>
      <c r="C227" s="6"/>
      <c r="D227" s="6"/>
      <c r="E227" s="46"/>
      <c r="F227" s="6">
        <f>'[5]R&amp;P'!$J$97</f>
        <v>1450000</v>
      </c>
      <c r="G227" s="6"/>
      <c r="H227" s="6"/>
      <c r="I227" s="6"/>
      <c r="J227" s="6"/>
      <c r="K227" s="6"/>
      <c r="L227" s="4">
        <f t="shared" si="5"/>
        <v>1450000</v>
      </c>
    </row>
    <row r="228" spans="1:12">
      <c r="A228" s="49" t="s">
        <v>182</v>
      </c>
      <c r="B228" s="6">
        <f>'[1]R&amp;P'!$J$15</f>
        <v>463194</v>
      </c>
      <c r="C228" s="6"/>
      <c r="D228" s="6"/>
      <c r="E228" s="46">
        <f>'[4]R&amp;P'!$J$11</f>
        <v>45956</v>
      </c>
      <c r="F228" s="6"/>
      <c r="G228" s="6"/>
      <c r="H228" s="6"/>
      <c r="I228" s="6"/>
      <c r="J228" s="6"/>
      <c r="K228" s="6"/>
      <c r="L228" s="4">
        <f t="shared" si="5"/>
        <v>509150</v>
      </c>
    </row>
    <row r="229" spans="1:12">
      <c r="A229" s="9" t="s">
        <v>401</v>
      </c>
      <c r="B229" s="6"/>
      <c r="C229" s="6"/>
      <c r="D229" s="6"/>
      <c r="E229" s="46"/>
      <c r="F229" s="6"/>
      <c r="G229" s="6">
        <f>'[6]R&amp;P'!$J$13</f>
        <v>1554247</v>
      </c>
      <c r="H229" s="6"/>
      <c r="I229" s="6"/>
      <c r="J229" s="6"/>
      <c r="K229" s="6"/>
      <c r="L229" s="4">
        <f t="shared" si="5"/>
        <v>1554247</v>
      </c>
    </row>
    <row r="230" spans="1:12">
      <c r="A230" s="8" t="s">
        <v>56</v>
      </c>
      <c r="B230" s="6">
        <f>'[1]R&amp;P'!$J$16</f>
        <v>709617</v>
      </c>
      <c r="C230" s="6">
        <f>'[2]R&amp;P'!$J$15</f>
        <v>933626</v>
      </c>
      <c r="D230" s="6"/>
      <c r="E230" s="46">
        <f>'[4]R&amp;P'!$J$25</f>
        <v>493703</v>
      </c>
      <c r="F230" s="6">
        <f>'[5]R&amp;P'!$J$13</f>
        <v>480579</v>
      </c>
      <c r="G230" s="6"/>
      <c r="H230" s="6"/>
      <c r="I230" s="6">
        <f>'[9]R&amp;P'!$J$11</f>
        <v>1470731</v>
      </c>
      <c r="J230" s="6"/>
      <c r="K230" s="6">
        <f>'[8]R&amp;P'!$J$14</f>
        <v>424388</v>
      </c>
      <c r="L230" s="4">
        <f t="shared" si="5"/>
        <v>4512644</v>
      </c>
    </row>
    <row r="231" spans="1:12">
      <c r="A231" s="49" t="s">
        <v>183</v>
      </c>
      <c r="B231" s="6">
        <f>'[1]R&amp;P'!$J$17</f>
        <v>2865764</v>
      </c>
      <c r="C231" s="6">
        <f>'[2]R&amp;P'!$J$14</f>
        <v>3742512</v>
      </c>
      <c r="D231" s="6">
        <f>'[3]R&amp;P'!$J$13</f>
        <v>1490319</v>
      </c>
      <c r="E231" s="46">
        <f>'[4]R&amp;P'!$J$20</f>
        <v>1921770</v>
      </c>
      <c r="F231" s="6">
        <f>'[5]R&amp;P'!$J$14</f>
        <v>1992216</v>
      </c>
      <c r="G231" s="6"/>
      <c r="H231" s="6"/>
      <c r="I231" s="6">
        <f>'[9]R&amp;P'!$J$8</f>
        <v>5868943</v>
      </c>
      <c r="J231" s="6"/>
      <c r="K231" s="6">
        <f>'[8]R&amp;P'!$J$13</f>
        <v>1610703</v>
      </c>
      <c r="L231" s="4">
        <f t="shared" si="5"/>
        <v>19492227</v>
      </c>
    </row>
    <row r="232" spans="1:12">
      <c r="A232" s="49" t="s">
        <v>350</v>
      </c>
      <c r="B232" s="6">
        <f>'[1]R&amp;P'!$J$18</f>
        <v>10791</v>
      </c>
      <c r="C232" s="6"/>
      <c r="D232" s="6"/>
      <c r="E232" s="46"/>
      <c r="F232" s="6"/>
      <c r="G232" s="6"/>
      <c r="H232" s="6"/>
      <c r="I232" s="6"/>
      <c r="J232" s="6"/>
      <c r="K232" s="6"/>
      <c r="L232" s="4">
        <f t="shared" si="5"/>
        <v>10791</v>
      </c>
    </row>
    <row r="233" spans="1:12">
      <c r="A233" s="8" t="s">
        <v>57</v>
      </c>
      <c r="B233" s="6">
        <f>'[1]R&amp;P'!$J$19</f>
        <v>62710</v>
      </c>
      <c r="C233" s="6">
        <f>'[2]R&amp;P'!$J$16</f>
        <v>21912</v>
      </c>
      <c r="D233" s="6">
        <f>'[3]R&amp;P'!$J$14</f>
        <v>33820</v>
      </c>
      <c r="E233" s="46">
        <f>'[4]R&amp;P'!$J$22</f>
        <v>26861</v>
      </c>
      <c r="F233" s="6">
        <f>'[5]R&amp;P'!$J$15</f>
        <v>2981</v>
      </c>
      <c r="G233" s="6">
        <f>'[6]R&amp;P'!$J$14</f>
        <v>21816</v>
      </c>
      <c r="H233" s="6"/>
      <c r="I233" s="6">
        <f>'[9]R&amp;P'!$J$9</f>
        <v>25806</v>
      </c>
      <c r="J233" s="6"/>
      <c r="K233" s="6">
        <f>'[8]R&amp;P'!$J$15</f>
        <v>12625</v>
      </c>
      <c r="L233" s="4">
        <f t="shared" si="5"/>
        <v>208531</v>
      </c>
    </row>
    <row r="234" spans="1:12">
      <c r="A234" s="8" t="s">
        <v>58</v>
      </c>
      <c r="B234" s="6">
        <f>'[1]R&amp;P'!$J$21</f>
        <v>3740955</v>
      </c>
      <c r="C234" s="6">
        <f>'[2]R&amp;P'!$J$17</f>
        <v>3720521</v>
      </c>
      <c r="D234" s="6">
        <f>'[3]R&amp;P'!$J$15</f>
        <v>226005</v>
      </c>
      <c r="E234" s="46">
        <f>'[4]R&amp;P'!$J$23</f>
        <v>522427</v>
      </c>
      <c r="F234" s="6">
        <f>'[5]R&amp;P'!$J$16</f>
        <v>816298</v>
      </c>
      <c r="G234" s="6">
        <f>'[6]R&amp;P'!$J$15</f>
        <v>1754934</v>
      </c>
      <c r="H234" s="6"/>
      <c r="I234" s="6">
        <f>'[9]R&amp;P'!$J$6</f>
        <v>414750</v>
      </c>
      <c r="J234" s="6"/>
      <c r="K234" s="6">
        <f>'[8]R&amp;P'!$J$16</f>
        <v>76178</v>
      </c>
      <c r="L234" s="4">
        <f t="shared" si="5"/>
        <v>11272068</v>
      </c>
    </row>
    <row r="235" spans="1:12">
      <c r="A235" s="14" t="s">
        <v>184</v>
      </c>
      <c r="B235" s="6">
        <f>'[1]R&amp;P'!$J$22</f>
        <v>560913</v>
      </c>
      <c r="C235" s="6"/>
      <c r="D235" s="6"/>
      <c r="E235" s="46"/>
      <c r="F235" s="6"/>
      <c r="G235" s="6"/>
      <c r="H235" s="6"/>
      <c r="I235" s="6"/>
      <c r="J235" s="6"/>
      <c r="K235" s="6"/>
      <c r="L235" s="4">
        <f t="shared" si="5"/>
        <v>560913</v>
      </c>
    </row>
    <row r="236" spans="1:12">
      <c r="A236" s="8" t="s">
        <v>59</v>
      </c>
      <c r="B236" s="6">
        <f>'[1]R&amp;P'!$J$23</f>
        <v>14175</v>
      </c>
      <c r="C236" s="6">
        <f>'[2]R&amp;P'!$J$18</f>
        <v>12175</v>
      </c>
      <c r="D236" s="6">
        <f>'[3]R&amp;P'!$J$16</f>
        <v>3005425</v>
      </c>
      <c r="E236" s="46">
        <f>'[4]R&amp;P'!$J$24</f>
        <v>2101335</v>
      </c>
      <c r="F236" s="6">
        <f>'[5]R&amp;P'!$J$17</f>
        <v>1805891</v>
      </c>
      <c r="G236" s="6">
        <f>'[6]R&amp;P'!$J$16</f>
        <v>673635</v>
      </c>
      <c r="H236" s="6"/>
      <c r="I236" s="6">
        <f>'[9]R&amp;P'!$J$7</f>
        <v>2941734</v>
      </c>
      <c r="J236" s="6"/>
      <c r="K236" s="6">
        <f>'[8]R&amp;P'!$J$17</f>
        <v>2437342</v>
      </c>
      <c r="L236" s="4">
        <f t="shared" si="5"/>
        <v>12991712</v>
      </c>
    </row>
    <row r="237" spans="1:12">
      <c r="A237" s="16" t="s">
        <v>310</v>
      </c>
      <c r="B237" s="6"/>
      <c r="C237" s="6"/>
      <c r="D237" s="6">
        <f>'[3]R&amp;P'!$J$17</f>
        <v>62191</v>
      </c>
      <c r="E237" s="46"/>
      <c r="F237" s="6"/>
      <c r="G237" s="6"/>
      <c r="H237" s="6"/>
      <c r="I237" s="6"/>
      <c r="J237" s="6"/>
      <c r="K237" s="6"/>
      <c r="L237" s="4">
        <f t="shared" si="5"/>
        <v>62191</v>
      </c>
    </row>
    <row r="238" spans="1:12">
      <c r="A238" s="8" t="s">
        <v>60</v>
      </c>
      <c r="B238" s="6">
        <f>'[1]R&amp;P'!$J$24</f>
        <v>5113</v>
      </c>
      <c r="C238" s="6">
        <f>'[2]R&amp;P'!$J$19</f>
        <v>48642</v>
      </c>
      <c r="D238" s="6">
        <f>'[3]R&amp;P'!$J$18</f>
        <v>11640</v>
      </c>
      <c r="E238" s="46">
        <f>'[4]R&amp;P'!$J$26</f>
        <v>1224</v>
      </c>
      <c r="F238" s="6">
        <f>'[5]R&amp;P'!$J$18</f>
        <v>6921</v>
      </c>
      <c r="G238" s="6"/>
      <c r="H238" s="6"/>
      <c r="I238" s="6">
        <f>'[9]R&amp;P'!$J$46</f>
        <v>58982</v>
      </c>
      <c r="J238" s="6"/>
      <c r="K238" s="6"/>
      <c r="L238" s="4">
        <f t="shared" si="5"/>
        <v>132522</v>
      </c>
    </row>
    <row r="239" spans="1:12">
      <c r="A239" s="15" t="s">
        <v>61</v>
      </c>
      <c r="B239" s="6"/>
      <c r="C239" s="6"/>
      <c r="D239" s="6"/>
      <c r="E239" s="46"/>
      <c r="F239" s="6"/>
      <c r="G239" s="6"/>
      <c r="H239" s="6"/>
      <c r="I239" s="6"/>
      <c r="J239" s="6"/>
      <c r="K239" s="6"/>
      <c r="L239" s="4">
        <f t="shared" si="5"/>
        <v>0</v>
      </c>
    </row>
    <row r="240" spans="1:12">
      <c r="A240" s="22" t="s">
        <v>62</v>
      </c>
      <c r="B240" s="6">
        <f>'[1]R&amp;P'!$J$26</f>
        <v>30508</v>
      </c>
      <c r="C240" s="6">
        <f>'[2]R&amp;P'!$J$22</f>
        <v>115267</v>
      </c>
      <c r="D240" s="6">
        <f>'[3]R&amp;P'!$J$20</f>
        <v>93453</v>
      </c>
      <c r="E240" s="46">
        <f>'[4]R&amp;P'!$J$30</f>
        <v>48893</v>
      </c>
      <c r="F240" s="6">
        <f>'[5]R&amp;P'!$J$20</f>
        <v>41652</v>
      </c>
      <c r="G240" s="6">
        <f>'[6]R&amp;P'!$J$20</f>
        <v>66240</v>
      </c>
      <c r="H240" s="6"/>
      <c r="I240" s="6">
        <f>'[9]R&amp;P'!$J$14</f>
        <v>22320</v>
      </c>
      <c r="J240" s="6"/>
      <c r="K240" s="6">
        <f>'[8]R&amp;P'!$J$20</f>
        <v>47743</v>
      </c>
      <c r="L240" s="4">
        <f t="shared" si="5"/>
        <v>466076</v>
      </c>
    </row>
    <row r="241" spans="1:12">
      <c r="A241" s="22" t="s">
        <v>63</v>
      </c>
      <c r="B241" s="6">
        <f>'[1]R&amp;P'!$J$28</f>
        <v>696494</v>
      </c>
      <c r="C241" s="6">
        <f>'[2]R&amp;P'!$J$23</f>
        <v>735255</v>
      </c>
      <c r="D241" s="6">
        <f>'[3]R&amp;P'!$J$21</f>
        <v>346438</v>
      </c>
      <c r="E241" s="46">
        <f>'[4]R&amp;P'!$J$31</f>
        <v>121037</v>
      </c>
      <c r="F241" s="6">
        <f>'[5]R&amp;P'!$J$21</f>
        <v>514540</v>
      </c>
      <c r="G241" s="6">
        <f>'[6]R&amp;P'!$J$21</f>
        <v>281549</v>
      </c>
      <c r="H241" s="6"/>
      <c r="I241" s="6">
        <f>'[9]R&amp;P'!$J$12</f>
        <v>1096282</v>
      </c>
      <c r="J241" s="6"/>
      <c r="K241" s="6">
        <f>'[8]R&amp;P'!$J$21</f>
        <v>158864</v>
      </c>
      <c r="L241" s="4">
        <f t="shared" si="5"/>
        <v>3950459</v>
      </c>
    </row>
    <row r="242" spans="1:12">
      <c r="A242" s="22" t="s">
        <v>64</v>
      </c>
      <c r="B242" s="6"/>
      <c r="C242" s="6">
        <f>'[2]R&amp;P'!$J$24</f>
        <v>18540</v>
      </c>
      <c r="D242" s="6"/>
      <c r="E242" s="46"/>
      <c r="F242" s="6"/>
      <c r="G242" s="6"/>
      <c r="H242" s="6">
        <f>'[7]R&amp;P'!$J$6</f>
        <v>58987</v>
      </c>
      <c r="I242" s="6"/>
      <c r="J242" s="6"/>
      <c r="K242" s="6">
        <f>'[8]R&amp;P'!$J$22</f>
        <v>9200</v>
      </c>
      <c r="L242" s="4">
        <f t="shared" si="5"/>
        <v>86727</v>
      </c>
    </row>
    <row r="243" spans="1:12">
      <c r="A243" s="22" t="s">
        <v>65</v>
      </c>
      <c r="B243" s="6">
        <f>'[1]R&amp;P'!$J$31</f>
        <v>28805</v>
      </c>
      <c r="C243" s="6">
        <f>'[2]R&amp;P'!$J$25</f>
        <v>7440</v>
      </c>
      <c r="D243" s="6">
        <f>'[3]R&amp;P'!$J$23</f>
        <v>7731</v>
      </c>
      <c r="E243" s="46">
        <f>'[4]R&amp;P'!$J$33</f>
        <v>11185</v>
      </c>
      <c r="F243" s="6">
        <f>'[5]R&amp;P'!$J$23</f>
        <v>12931</v>
      </c>
      <c r="G243" s="6">
        <f>'[6]R&amp;P'!$J$23</f>
        <v>7357</v>
      </c>
      <c r="H243" s="6"/>
      <c r="I243" s="6">
        <f>'[9]R&amp;P'!$J$15</f>
        <v>45482</v>
      </c>
      <c r="J243" s="6"/>
      <c r="K243" s="6">
        <f>'[8]R&amp;P'!$J$23</f>
        <v>104155</v>
      </c>
      <c r="L243" s="4">
        <f t="shared" si="5"/>
        <v>225086</v>
      </c>
    </row>
    <row r="244" spans="1:12">
      <c r="A244" s="10" t="s">
        <v>66</v>
      </c>
      <c r="B244" s="6">
        <f>'[1]R&amp;P'!$J$32</f>
        <v>23447</v>
      </c>
      <c r="C244" s="6">
        <f>'[2]R&amp;P'!$J$26</f>
        <v>21229</v>
      </c>
      <c r="D244" s="6">
        <f>'[3]R&amp;P'!$J$24</f>
        <v>3325</v>
      </c>
      <c r="E244" s="46"/>
      <c r="F244" s="6">
        <f>'[5]R&amp;P'!$J$24</f>
        <v>16290</v>
      </c>
      <c r="G244" s="6">
        <f>'[6]R&amp;P'!$J$24</f>
        <v>50000</v>
      </c>
      <c r="H244" s="6"/>
      <c r="I244" s="6">
        <f>'[9]R&amp;P'!$J$18</f>
        <v>28996</v>
      </c>
      <c r="J244" s="6"/>
      <c r="K244" s="6">
        <f>'[8]R&amp;P'!$J$24</f>
        <v>19240</v>
      </c>
      <c r="L244" s="4">
        <f t="shared" si="5"/>
        <v>162527</v>
      </c>
    </row>
    <row r="245" spans="1:12">
      <c r="A245" s="22" t="s">
        <v>67</v>
      </c>
      <c r="B245" s="6">
        <f>'[1]R&amp;P'!$J$33</f>
        <v>22472</v>
      </c>
      <c r="C245" s="6">
        <f>'[2]R&amp;P'!$J$27</f>
        <v>30541</v>
      </c>
      <c r="D245" s="6">
        <f>'[3]R&amp;P'!$J$25</f>
        <v>1858</v>
      </c>
      <c r="E245" s="46">
        <f>'[4]R&amp;P'!$J$36</f>
        <v>6750</v>
      </c>
      <c r="F245" s="6">
        <f>'[5]R&amp;P'!$J$25</f>
        <v>92031</v>
      </c>
      <c r="G245" s="6">
        <f>'[6]R&amp;P'!$J$25</f>
        <v>23096</v>
      </c>
      <c r="H245" s="6"/>
      <c r="I245" s="6">
        <f>'[9]R&amp;P'!$J$16+'[9]R&amp;P'!$J$22</f>
        <v>146241</v>
      </c>
      <c r="J245" s="6"/>
      <c r="K245" s="6">
        <f>'[8]R&amp;P'!$J$25</f>
        <v>29188</v>
      </c>
      <c r="L245" s="4">
        <f t="shared" si="5"/>
        <v>352177</v>
      </c>
    </row>
    <row r="246" spans="1:12">
      <c r="A246" s="17" t="s">
        <v>453</v>
      </c>
      <c r="B246" s="6"/>
      <c r="C246" s="6"/>
      <c r="D246" s="6"/>
      <c r="E246" s="46"/>
      <c r="F246" s="6"/>
      <c r="G246" s="6"/>
      <c r="H246" s="6"/>
      <c r="I246" s="6">
        <f>'[9]R&amp;P'!$J$23</f>
        <v>209392</v>
      </c>
      <c r="J246" s="6"/>
      <c r="K246" s="6"/>
      <c r="L246" s="4">
        <f t="shared" si="5"/>
        <v>209392</v>
      </c>
    </row>
    <row r="247" spans="1:12">
      <c r="A247" s="17" t="s">
        <v>454</v>
      </c>
      <c r="B247" s="6"/>
      <c r="C247" s="6"/>
      <c r="D247" s="6"/>
      <c r="E247" s="46"/>
      <c r="F247" s="6"/>
      <c r="G247" s="6"/>
      <c r="H247" s="6"/>
      <c r="I247" s="6">
        <f>'[9]R&amp;P'!$J$24</f>
        <v>32192</v>
      </c>
      <c r="J247" s="6"/>
      <c r="K247" s="6"/>
      <c r="L247" s="4">
        <f t="shared" si="5"/>
        <v>32192</v>
      </c>
    </row>
    <row r="248" spans="1:12">
      <c r="A248" s="22" t="s">
        <v>68</v>
      </c>
      <c r="B248" s="6">
        <f>'[1]R&amp;P'!$J$34</f>
        <v>52513</v>
      </c>
      <c r="C248" s="6">
        <f>'[2]R&amp;P'!$J$29</f>
        <v>63332</v>
      </c>
      <c r="D248" s="6">
        <f>'[3]R&amp;P'!$J$26</f>
        <v>28321</v>
      </c>
      <c r="E248" s="46">
        <f>'[4]R&amp;P'!$J$34</f>
        <v>25871</v>
      </c>
      <c r="F248" s="6">
        <f>'[5]R&amp;P'!$J$26</f>
        <v>19500</v>
      </c>
      <c r="G248" s="6">
        <f>'[6]R&amp;P'!$J$27</f>
        <v>21250</v>
      </c>
      <c r="H248" s="6"/>
      <c r="I248" s="6"/>
      <c r="J248" s="6"/>
      <c r="K248" s="6">
        <f>'[8]R&amp;P'!$J$26</f>
        <v>31566</v>
      </c>
      <c r="L248" s="4">
        <f t="shared" si="5"/>
        <v>242353</v>
      </c>
    </row>
    <row r="249" spans="1:12">
      <c r="A249" s="22" t="s">
        <v>69</v>
      </c>
      <c r="B249" s="6">
        <f>'[1]R&amp;P'!$J$27</f>
        <v>238248</v>
      </c>
      <c r="C249" s="6"/>
      <c r="D249" s="6"/>
      <c r="E249" s="46"/>
      <c r="F249" s="6"/>
      <c r="G249" s="6"/>
      <c r="H249" s="6"/>
      <c r="I249" s="6"/>
      <c r="J249" s="6"/>
      <c r="K249" s="6"/>
      <c r="L249" s="4">
        <f t="shared" si="5"/>
        <v>238248</v>
      </c>
    </row>
    <row r="250" spans="1:12">
      <c r="A250" s="8" t="s">
        <v>70</v>
      </c>
      <c r="B250" s="6">
        <f>'[1]R&amp;P'!$J$35</f>
        <v>100000</v>
      </c>
      <c r="C250" s="6">
        <f>'[2]R&amp;P'!$J$21</f>
        <v>221831</v>
      </c>
      <c r="D250" s="6">
        <f>'[3]R&amp;P'!$J$27</f>
        <v>92561</v>
      </c>
      <c r="E250" s="46"/>
      <c r="F250" s="6"/>
      <c r="G250" s="6">
        <f>'[6]R&amp;P'!$J$19</f>
        <v>10284</v>
      </c>
      <c r="H250" s="6"/>
      <c r="I250" s="6"/>
      <c r="J250" s="6"/>
      <c r="K250" s="6"/>
      <c r="L250" s="4">
        <f t="shared" si="5"/>
        <v>424676</v>
      </c>
    </row>
    <row r="251" spans="1:12">
      <c r="A251" s="8" t="s">
        <v>409</v>
      </c>
      <c r="B251" s="6"/>
      <c r="C251" s="6"/>
      <c r="D251" s="6"/>
      <c r="E251" s="46"/>
      <c r="F251" s="6"/>
      <c r="G251" s="6"/>
      <c r="H251" s="6">
        <f>'[7]R&amp;P'!$J$10</f>
        <v>2400</v>
      </c>
      <c r="I251" s="6"/>
      <c r="J251" s="6"/>
      <c r="K251" s="6"/>
      <c r="L251" s="4">
        <f t="shared" si="5"/>
        <v>2400</v>
      </c>
    </row>
    <row r="252" spans="1:12">
      <c r="A252" s="8" t="s">
        <v>416</v>
      </c>
      <c r="B252" s="6"/>
      <c r="C252" s="6"/>
      <c r="D252" s="6"/>
      <c r="E252" s="46"/>
      <c r="F252" s="6"/>
      <c r="G252" s="6"/>
      <c r="H252" s="6">
        <f>'[7]R&amp;P'!$J$11</f>
        <v>47</v>
      </c>
      <c r="I252" s="6"/>
      <c r="J252" s="6"/>
      <c r="K252" s="6"/>
      <c r="L252" s="4">
        <f t="shared" si="5"/>
        <v>47</v>
      </c>
    </row>
    <row r="253" spans="1:12">
      <c r="A253" s="22" t="s">
        <v>410</v>
      </c>
      <c r="B253" s="6"/>
      <c r="C253" s="6"/>
      <c r="D253" s="6"/>
      <c r="E253" s="46"/>
      <c r="F253" s="6"/>
      <c r="G253" s="6"/>
      <c r="H253" s="6">
        <f>'[7]R&amp;P'!$J$12</f>
        <v>1833</v>
      </c>
      <c r="I253" s="6"/>
      <c r="J253" s="6"/>
      <c r="K253" s="6"/>
      <c r="L253" s="4">
        <f t="shared" si="5"/>
        <v>1833</v>
      </c>
    </row>
    <row r="254" spans="1:12">
      <c r="A254" s="22" t="s">
        <v>71</v>
      </c>
      <c r="B254" s="6">
        <f>'[1]R&amp;P'!$J$36</f>
        <v>281</v>
      </c>
      <c r="C254" s="6"/>
      <c r="D254" s="6">
        <f>'[3]R&amp;P'!$J$31</f>
        <v>155242</v>
      </c>
      <c r="E254" s="46"/>
      <c r="F254" s="6"/>
      <c r="G254" s="6"/>
      <c r="H254" s="6"/>
      <c r="I254" s="6"/>
      <c r="J254" s="6"/>
      <c r="K254" s="6">
        <f>'[8]R&amp;P'!$J$29</f>
        <v>2729</v>
      </c>
      <c r="L254" s="4">
        <f t="shared" si="5"/>
        <v>158252</v>
      </c>
    </row>
    <row r="255" spans="1:12">
      <c r="A255" s="10" t="s">
        <v>72</v>
      </c>
      <c r="B255" s="6">
        <f>'[1]R&amp;P'!$J$37</f>
        <v>234671</v>
      </c>
      <c r="C255" s="6">
        <f>'[2]R&amp;P'!$J$34</f>
        <v>126496</v>
      </c>
      <c r="D255" s="6">
        <f>'[3]R&amp;P'!$J$32</f>
        <v>71794</v>
      </c>
      <c r="E255" s="46">
        <f>'[4]R&amp;P'!$J$40</f>
        <v>30222</v>
      </c>
      <c r="F255" s="6">
        <f>'[5]R&amp;P'!$J$29</f>
        <v>70876</v>
      </c>
      <c r="G255" s="6">
        <f>'[6]R&amp;P'!$J$30</f>
        <v>12563</v>
      </c>
      <c r="H255" s="6"/>
      <c r="I255" s="6">
        <f>'[9]R&amp;P'!$J$32</f>
        <v>102993</v>
      </c>
      <c r="J255" s="6"/>
      <c r="K255" s="6">
        <f>'[8]R&amp;P'!$J$30</f>
        <v>78796</v>
      </c>
      <c r="L255" s="4">
        <f t="shared" si="5"/>
        <v>728411</v>
      </c>
    </row>
    <row r="256" spans="1:12">
      <c r="A256" s="22" t="s">
        <v>73</v>
      </c>
      <c r="B256" s="6">
        <f>'[1]R&amp;P'!$J$38</f>
        <v>19096</v>
      </c>
      <c r="C256" s="6">
        <f>'[2]R&amp;P'!$J$35</f>
        <v>3168</v>
      </c>
      <c r="D256" s="6">
        <f>'[3]R&amp;P'!$J$33</f>
        <v>875</v>
      </c>
      <c r="E256" s="46">
        <f>'[4]R&amp;P'!$J$41</f>
        <v>1617</v>
      </c>
      <c r="F256" s="6">
        <f>'[5]R&amp;P'!$J$30</f>
        <v>1438</v>
      </c>
      <c r="G256" s="6">
        <f>'[6]R&amp;P'!$J$31</f>
        <v>590</v>
      </c>
      <c r="H256" s="6"/>
      <c r="I256" s="6">
        <f>'[9]R&amp;P'!$J$36</f>
        <v>14651</v>
      </c>
      <c r="J256" s="6"/>
      <c r="K256" s="6">
        <f>'[8]R&amp;P'!$J$31</f>
        <v>789</v>
      </c>
      <c r="L256" s="4">
        <f t="shared" si="5"/>
        <v>42224</v>
      </c>
    </row>
    <row r="257" spans="1:12">
      <c r="A257" s="52" t="s">
        <v>260</v>
      </c>
      <c r="B257" s="6"/>
      <c r="C257" s="6">
        <f>'[2]R&amp;P'!$J$28</f>
        <v>3778</v>
      </c>
      <c r="D257" s="6">
        <f>'[3]R&amp;P'!$J$98</f>
        <v>3261</v>
      </c>
      <c r="E257" s="46"/>
      <c r="F257" s="6">
        <f>'[5]R&amp;P'!$J$41</f>
        <v>1185</v>
      </c>
      <c r="G257" s="6">
        <f>'[6]R&amp;P'!$J$26</f>
        <v>1064</v>
      </c>
      <c r="H257" s="6"/>
      <c r="I257" s="6">
        <f>'[9]R&amp;P'!$J$25</f>
        <v>821</v>
      </c>
      <c r="J257" s="6"/>
      <c r="K257" s="6"/>
      <c r="L257" s="4">
        <f t="shared" si="5"/>
        <v>10109</v>
      </c>
    </row>
    <row r="258" spans="1:12">
      <c r="A258" s="17" t="s">
        <v>455</v>
      </c>
      <c r="B258" s="6"/>
      <c r="C258" s="6"/>
      <c r="D258" s="6"/>
      <c r="E258" s="46"/>
      <c r="F258" s="6"/>
      <c r="G258" s="6"/>
      <c r="H258" s="6"/>
      <c r="I258" s="6">
        <f>'[9]R&amp;P'!$J$26</f>
        <v>5585</v>
      </c>
      <c r="J258" s="6"/>
      <c r="K258" s="6"/>
      <c r="L258" s="4">
        <f t="shared" si="5"/>
        <v>5585</v>
      </c>
    </row>
    <row r="259" spans="1:12">
      <c r="A259" s="17" t="s">
        <v>456</v>
      </c>
      <c r="B259" s="6"/>
      <c r="C259" s="6"/>
      <c r="D259" s="6"/>
      <c r="E259" s="46"/>
      <c r="F259" s="6"/>
      <c r="G259" s="6"/>
      <c r="H259" s="6"/>
      <c r="I259" s="6">
        <f>'[9]R&amp;P'!$J$27</f>
        <v>2489</v>
      </c>
      <c r="J259" s="6"/>
      <c r="K259" s="6"/>
      <c r="L259" s="4">
        <f t="shared" si="5"/>
        <v>2489</v>
      </c>
    </row>
    <row r="260" spans="1:12">
      <c r="A260" s="17" t="s">
        <v>457</v>
      </c>
      <c r="B260" s="6"/>
      <c r="C260" s="6"/>
      <c r="D260" s="6"/>
      <c r="E260" s="46"/>
      <c r="F260" s="6"/>
      <c r="G260" s="6"/>
      <c r="H260" s="6"/>
      <c r="I260" s="6">
        <f>'[9]R&amp;P'!$J$29</f>
        <v>4799</v>
      </c>
      <c r="J260" s="6"/>
      <c r="K260" s="6"/>
      <c r="L260" s="4">
        <f t="shared" si="5"/>
        <v>4799</v>
      </c>
    </row>
    <row r="261" spans="1:12">
      <c r="A261" s="17" t="s">
        <v>458</v>
      </c>
      <c r="B261" s="6"/>
      <c r="C261" s="6"/>
      <c r="D261" s="6"/>
      <c r="E261" s="46"/>
      <c r="F261" s="6"/>
      <c r="G261" s="6"/>
      <c r="H261" s="6"/>
      <c r="I261" s="6">
        <f>'[9]R&amp;P'!$J$30</f>
        <v>1000</v>
      </c>
      <c r="J261" s="6"/>
      <c r="K261" s="6"/>
      <c r="L261" s="4">
        <f t="shared" si="5"/>
        <v>1000</v>
      </c>
    </row>
    <row r="262" spans="1:12">
      <c r="A262" s="17" t="s">
        <v>459</v>
      </c>
      <c r="B262" s="6"/>
      <c r="C262" s="6"/>
      <c r="D262" s="6"/>
      <c r="E262" s="46"/>
      <c r="F262" s="6"/>
      <c r="G262" s="6"/>
      <c r="H262" s="6"/>
      <c r="I262" s="6">
        <f>'[9]R&amp;P'!$J$31</f>
        <v>873930</v>
      </c>
      <c r="J262" s="6"/>
      <c r="K262" s="6"/>
      <c r="L262" s="4">
        <f t="shared" si="5"/>
        <v>873930</v>
      </c>
    </row>
    <row r="263" spans="1:12">
      <c r="A263" s="10" t="s">
        <v>74</v>
      </c>
      <c r="B263" s="6">
        <f>'[1]R&amp;P'!$J$39</f>
        <v>1103971</v>
      </c>
      <c r="C263" s="6">
        <f>'[2]R&amp;P'!$J$36</f>
        <v>318686</v>
      </c>
      <c r="D263" s="6">
        <f>'[3]R&amp;P'!$J$34</f>
        <v>576357</v>
      </c>
      <c r="E263" s="46">
        <f>'[4]R&amp;P'!$J$42</f>
        <v>3250</v>
      </c>
      <c r="F263" s="6"/>
      <c r="G263" s="6"/>
      <c r="H263" s="6"/>
      <c r="I263" s="6">
        <f>'[9]R&amp;P'!$J$40</f>
        <v>373611</v>
      </c>
      <c r="J263" s="6"/>
      <c r="K263" s="6">
        <f>'[8]R&amp;P'!$J$32</f>
        <v>52846</v>
      </c>
      <c r="L263" s="4">
        <f t="shared" si="5"/>
        <v>2428721</v>
      </c>
    </row>
    <row r="264" spans="1:12">
      <c r="A264" s="8" t="s">
        <v>76</v>
      </c>
      <c r="B264" s="6">
        <f>'[1]R&amp;P'!$J$40</f>
        <v>127692</v>
      </c>
      <c r="C264" s="6">
        <f>'[2]R&amp;P'!$J$37</f>
        <v>261600</v>
      </c>
      <c r="D264" s="6">
        <f>'[3]R&amp;P'!$J$35</f>
        <v>494852</v>
      </c>
      <c r="E264" s="46">
        <f>'[4]R&amp;P'!$J$43</f>
        <v>13707</v>
      </c>
      <c r="F264" s="6">
        <f>'[5]R&amp;P'!$J$32</f>
        <v>152419</v>
      </c>
      <c r="G264" s="6"/>
      <c r="H264" s="6"/>
      <c r="I264" s="6"/>
      <c r="J264" s="6"/>
      <c r="K264" s="6">
        <f>'[8]R&amp;P'!$J$33+'[8]R&amp;P'!$J$34</f>
        <v>881576</v>
      </c>
      <c r="L264" s="4">
        <f t="shared" si="5"/>
        <v>1931846</v>
      </c>
    </row>
    <row r="265" spans="1:12">
      <c r="A265" s="8" t="s">
        <v>77</v>
      </c>
      <c r="B265" s="6">
        <f>'[1]R&amp;P'!$J$41</f>
        <v>142569</v>
      </c>
      <c r="C265" s="6">
        <f>'[2]R&amp;P'!$J$39</f>
        <v>302749</v>
      </c>
      <c r="D265" s="6">
        <f>'[3]R&amp;P'!$J$36</f>
        <v>36304</v>
      </c>
      <c r="E265" s="46"/>
      <c r="F265" s="6">
        <f>'[5]R&amp;P'!$J$33</f>
        <v>4500</v>
      </c>
      <c r="G265" s="6">
        <f>'[6]R&amp;P'!$J$36</f>
        <v>21000</v>
      </c>
      <c r="H265" s="6"/>
      <c r="I265" s="6">
        <f>'[9]R&amp;P'!$J$45</f>
        <v>31547</v>
      </c>
      <c r="J265" s="6"/>
      <c r="K265" s="6">
        <f>'[8]R&amp;P'!$J$35</f>
        <v>8306</v>
      </c>
      <c r="L265" s="4">
        <f t="shared" si="5"/>
        <v>546975</v>
      </c>
    </row>
    <row r="266" spans="1:12">
      <c r="A266" s="8" t="s">
        <v>78</v>
      </c>
      <c r="B266" s="6"/>
      <c r="C266" s="6">
        <f>'[2]R&amp;P'!$J$40</f>
        <v>45615</v>
      </c>
      <c r="D266" s="6">
        <f>'[3]R&amp;P'!$J$44</f>
        <v>7000</v>
      </c>
      <c r="E266" s="46">
        <f>'[4]R&amp;P'!$J$87</f>
        <v>4500</v>
      </c>
      <c r="F266" s="6"/>
      <c r="G266" s="6"/>
      <c r="H266" s="6"/>
      <c r="I266" s="6"/>
      <c r="J266" s="6"/>
      <c r="K266" s="6"/>
      <c r="L266" s="4">
        <f t="shared" si="5"/>
        <v>57115</v>
      </c>
    </row>
    <row r="267" spans="1:12">
      <c r="A267" s="22" t="s">
        <v>418</v>
      </c>
      <c r="B267" s="6"/>
      <c r="C267" s="6"/>
      <c r="D267" s="6"/>
      <c r="E267" s="46"/>
      <c r="F267" s="6"/>
      <c r="G267" s="6"/>
      <c r="H267" s="6">
        <f>'[7]R&amp;P'!$J$15</f>
        <v>76598</v>
      </c>
      <c r="I267" s="6"/>
      <c r="J267" s="6"/>
      <c r="K267" s="6"/>
      <c r="L267" s="4">
        <f t="shared" si="5"/>
        <v>76598</v>
      </c>
    </row>
    <row r="268" spans="1:12">
      <c r="A268" s="57" t="s">
        <v>355</v>
      </c>
      <c r="B268" s="6"/>
      <c r="C268" s="6"/>
      <c r="D268" s="6"/>
      <c r="E268" s="46">
        <f>'[4]R&amp;P'!$J$44</f>
        <v>35460</v>
      </c>
      <c r="F268" s="6"/>
      <c r="G268" s="6"/>
      <c r="H268" s="6"/>
      <c r="I268" s="6"/>
      <c r="J268" s="6"/>
      <c r="K268" s="6"/>
      <c r="L268" s="4">
        <f t="shared" si="5"/>
        <v>35460</v>
      </c>
    </row>
    <row r="269" spans="1:12">
      <c r="A269" s="57" t="s">
        <v>356</v>
      </c>
      <c r="B269" s="6"/>
      <c r="C269" s="6"/>
      <c r="D269" s="6"/>
      <c r="E269" s="46">
        <f>'[4]R&amp;P'!$J$45</f>
        <v>8120</v>
      </c>
      <c r="F269" s="6"/>
      <c r="G269" s="6"/>
      <c r="H269" s="6"/>
      <c r="I269" s="6"/>
      <c r="J269" s="6"/>
      <c r="K269" s="6"/>
      <c r="L269" s="4">
        <f t="shared" si="5"/>
        <v>8120</v>
      </c>
    </row>
    <row r="270" spans="1:12">
      <c r="A270" s="57" t="s">
        <v>357</v>
      </c>
      <c r="B270" s="6"/>
      <c r="C270" s="6"/>
      <c r="D270" s="6"/>
      <c r="E270" s="46">
        <f>'[4]R&amp;P'!$J$46</f>
        <v>74690</v>
      </c>
      <c r="F270" s="6"/>
      <c r="G270" s="6"/>
      <c r="H270" s="6"/>
      <c r="I270" s="6"/>
      <c r="J270" s="6"/>
      <c r="K270" s="6"/>
      <c r="L270" s="4">
        <f t="shared" si="5"/>
        <v>74690</v>
      </c>
    </row>
    <row r="271" spans="1:12">
      <c r="A271" s="57" t="s">
        <v>358</v>
      </c>
      <c r="B271" s="6"/>
      <c r="C271" s="6"/>
      <c r="D271" s="6"/>
      <c r="E271" s="46">
        <f>'[4]R&amp;P'!$J$47</f>
        <v>4327</v>
      </c>
      <c r="F271" s="6"/>
      <c r="G271" s="6"/>
      <c r="H271" s="6"/>
      <c r="I271" s="6"/>
      <c r="J271" s="6"/>
      <c r="K271" s="6"/>
      <c r="L271" s="4">
        <f t="shared" si="5"/>
        <v>4327</v>
      </c>
    </row>
    <row r="272" spans="1:12">
      <c r="A272" s="57" t="s">
        <v>359</v>
      </c>
      <c r="B272" s="6"/>
      <c r="C272" s="6"/>
      <c r="D272" s="6"/>
      <c r="E272" s="46">
        <f>'[4]R&amp;P'!$J$48+'[4]R&amp;P'!$J$49+'[4]R&amp;P'!$J$50</f>
        <v>221183</v>
      </c>
      <c r="F272" s="6"/>
      <c r="G272" s="6"/>
      <c r="H272" s="6"/>
      <c r="I272" s="6"/>
      <c r="J272" s="6"/>
      <c r="K272" s="6"/>
      <c r="L272" s="4">
        <f t="shared" si="5"/>
        <v>221183</v>
      </c>
    </row>
    <row r="273" spans="1:12">
      <c r="A273" s="58" t="s">
        <v>360</v>
      </c>
      <c r="B273" s="6"/>
      <c r="C273" s="6"/>
      <c r="D273" s="6"/>
      <c r="E273" s="46">
        <f>'[4]R&amp;P'!$J$55</f>
        <v>25000</v>
      </c>
      <c r="F273" s="6"/>
      <c r="G273" s="6"/>
      <c r="H273" s="6"/>
      <c r="I273" s="6"/>
      <c r="J273" s="6"/>
      <c r="K273" s="6"/>
      <c r="L273" s="4">
        <f t="shared" si="5"/>
        <v>25000</v>
      </c>
    </row>
    <row r="274" spans="1:12">
      <c r="A274" s="49" t="s">
        <v>185</v>
      </c>
      <c r="B274" s="6">
        <f>'[1]R&amp;P'!$J$44</f>
        <v>24130</v>
      </c>
      <c r="C274" s="6"/>
      <c r="D274" s="6"/>
      <c r="E274" s="46"/>
      <c r="F274" s="6"/>
      <c r="G274" s="6"/>
      <c r="H274" s="6"/>
      <c r="I274" s="6"/>
      <c r="J274" s="6"/>
      <c r="K274" s="6"/>
      <c r="L274" s="4">
        <f t="shared" si="5"/>
        <v>24130</v>
      </c>
    </row>
    <row r="275" spans="1:12">
      <c r="A275" s="49" t="s">
        <v>186</v>
      </c>
      <c r="B275" s="6">
        <f>'[1]R&amp;P'!$J$45</f>
        <v>27873</v>
      </c>
      <c r="C275" s="6"/>
      <c r="D275" s="6"/>
      <c r="E275" s="46"/>
      <c r="F275" s="6"/>
      <c r="G275" s="6"/>
      <c r="H275" s="6"/>
      <c r="I275" s="6"/>
      <c r="J275" s="6"/>
      <c r="K275" s="6"/>
      <c r="L275" s="4">
        <f t="shared" si="5"/>
        <v>27873</v>
      </c>
    </row>
    <row r="276" spans="1:12">
      <c r="A276" s="22" t="s">
        <v>420</v>
      </c>
      <c r="B276" s="6"/>
      <c r="C276" s="6"/>
      <c r="D276" s="6"/>
      <c r="E276" s="46"/>
      <c r="F276" s="6"/>
      <c r="G276" s="6"/>
      <c r="H276" s="6">
        <f>'[7]R&amp;P'!$J$17</f>
        <v>2916468</v>
      </c>
      <c r="I276" s="6"/>
      <c r="J276" s="6"/>
      <c r="K276" s="6"/>
      <c r="L276" s="4">
        <f t="shared" ref="L276:L339" si="6">SUM(B276:K276)</f>
        <v>2916468</v>
      </c>
    </row>
    <row r="277" spans="1:12">
      <c r="A277" s="57" t="s">
        <v>354</v>
      </c>
      <c r="B277" s="6"/>
      <c r="C277" s="6"/>
      <c r="D277" s="6"/>
      <c r="E277" s="46">
        <f>'[4]R&amp;P'!$J$39</f>
        <v>5000</v>
      </c>
      <c r="F277" s="6"/>
      <c r="G277" s="6"/>
      <c r="H277" s="6"/>
      <c r="I277" s="6"/>
      <c r="J277" s="6"/>
      <c r="K277" s="6"/>
      <c r="L277" s="4">
        <f t="shared" si="6"/>
        <v>5000</v>
      </c>
    </row>
    <row r="278" spans="1:12">
      <c r="A278" s="22" t="s">
        <v>79</v>
      </c>
      <c r="B278" s="6"/>
      <c r="C278" s="6"/>
      <c r="D278" s="6"/>
      <c r="E278" s="46"/>
      <c r="F278" s="6"/>
      <c r="G278" s="6"/>
      <c r="H278" s="6"/>
      <c r="I278" s="6"/>
      <c r="J278" s="6"/>
      <c r="K278" s="6"/>
      <c r="L278" s="4">
        <f t="shared" si="6"/>
        <v>0</v>
      </c>
    </row>
    <row r="279" spans="1:12">
      <c r="A279" s="22" t="s">
        <v>80</v>
      </c>
      <c r="B279" s="6">
        <f>'[1]R&amp;P'!$J$48</f>
        <v>1000000</v>
      </c>
      <c r="C279" s="6">
        <f>'[2]R&amp;P'!$J$42</f>
        <v>1000000</v>
      </c>
      <c r="D279" s="6">
        <f>'[3]R&amp;P'!$J$38</f>
        <v>1000000</v>
      </c>
      <c r="E279" s="46">
        <f>'[4]R&amp;P'!$J$162</f>
        <v>1000000</v>
      </c>
      <c r="F279" s="6"/>
      <c r="G279" s="6">
        <f>'[6]R&amp;P'!$J$38</f>
        <v>1000000</v>
      </c>
      <c r="H279" s="6"/>
      <c r="I279" s="6">
        <f>'[9]R&amp;P'!$J$53</f>
        <v>1000000</v>
      </c>
      <c r="J279" s="6"/>
      <c r="K279" s="6">
        <f>'[8]R&amp;P'!$J$37</f>
        <v>1000000</v>
      </c>
      <c r="L279" s="4">
        <f t="shared" si="6"/>
        <v>7000000</v>
      </c>
    </row>
    <row r="280" spans="1:12">
      <c r="A280" s="10" t="s">
        <v>81</v>
      </c>
      <c r="B280" s="6">
        <f>'[1]R&amp;P'!$J$49</f>
        <v>95829</v>
      </c>
      <c r="C280" s="6">
        <f>'[2]R&amp;P'!$J$43</f>
        <v>74128</v>
      </c>
      <c r="D280" s="6">
        <f>'[3]R&amp;P'!$J$39</f>
        <v>6827</v>
      </c>
      <c r="E280" s="46">
        <f>'[4]R&amp;P'!$J$57</f>
        <v>31931</v>
      </c>
      <c r="F280" s="6">
        <f>'[5]R&amp;P'!$J$36</f>
        <v>2980</v>
      </c>
      <c r="G280" s="6"/>
      <c r="H280" s="6"/>
      <c r="I280" s="6">
        <f>'[9]R&amp;P'!$J$43</f>
        <v>42500</v>
      </c>
      <c r="J280" s="6"/>
      <c r="K280" s="6"/>
      <c r="L280" s="4">
        <f t="shared" si="6"/>
        <v>254195</v>
      </c>
    </row>
    <row r="281" spans="1:12">
      <c r="A281" s="22" t="s">
        <v>82</v>
      </c>
      <c r="B281" s="6">
        <f>'[1]R&amp;P'!$J$50</f>
        <v>4687</v>
      </c>
      <c r="C281" s="6"/>
      <c r="D281" s="6"/>
      <c r="E281" s="46"/>
      <c r="F281" s="6"/>
      <c r="G281" s="6"/>
      <c r="H281" s="6"/>
      <c r="I281" s="6"/>
      <c r="J281" s="6"/>
      <c r="K281" s="6"/>
      <c r="L281" s="4">
        <f t="shared" si="6"/>
        <v>4687</v>
      </c>
    </row>
    <row r="282" spans="1:12">
      <c r="A282" s="8" t="s">
        <v>83</v>
      </c>
      <c r="B282" s="6">
        <f>'[1]R&amp;P'!$J$61</f>
        <v>2000</v>
      </c>
      <c r="C282" s="6">
        <f>'[2]R&amp;P'!$J$45</f>
        <v>271573</v>
      </c>
      <c r="D282" s="6">
        <f>'[3]R&amp;P'!$J$41</f>
        <v>87176</v>
      </c>
      <c r="E282" s="46">
        <f>'[4]R&amp;P'!$J$59</f>
        <v>193735</v>
      </c>
      <c r="F282" s="6">
        <f>'[5]R&amp;P'!$J$38</f>
        <v>112739</v>
      </c>
      <c r="G282" s="6">
        <f>'[6]R&amp;P'!$J$41</f>
        <v>4370</v>
      </c>
      <c r="H282" s="6">
        <f>'[7]R&amp;P'!$J$9</f>
        <v>1035</v>
      </c>
      <c r="I282" s="6">
        <f>'[9]R&amp;P'!$J$47</f>
        <v>242691</v>
      </c>
      <c r="J282" s="6"/>
      <c r="K282" s="6">
        <f>'[8]R&amp;P'!$J$40</f>
        <v>146052</v>
      </c>
      <c r="L282" s="4">
        <f t="shared" si="6"/>
        <v>1061371</v>
      </c>
    </row>
    <row r="283" spans="1:12">
      <c r="A283" s="57" t="s">
        <v>361</v>
      </c>
      <c r="B283" s="6"/>
      <c r="C283" s="6"/>
      <c r="D283" s="6"/>
      <c r="E283" s="46">
        <f>'[4]R&amp;P'!$J$60</f>
        <v>1600</v>
      </c>
      <c r="F283" s="6"/>
      <c r="G283" s="6"/>
      <c r="H283" s="6"/>
      <c r="I283" s="6"/>
      <c r="J283" s="6"/>
      <c r="K283" s="6"/>
      <c r="L283" s="4">
        <f t="shared" si="6"/>
        <v>1600</v>
      </c>
    </row>
    <row r="284" spans="1:12">
      <c r="A284" s="8" t="s">
        <v>84</v>
      </c>
      <c r="B284" s="6">
        <f>'[1]R&amp;P'!$J$51</f>
        <v>69844</v>
      </c>
      <c r="C284" s="6"/>
      <c r="D284" s="6"/>
      <c r="E284" s="46"/>
      <c r="F284" s="6"/>
      <c r="G284" s="6">
        <f>'[6]R&amp;P'!$J$42</f>
        <v>55906</v>
      </c>
      <c r="H284" s="6"/>
      <c r="I284" s="6"/>
      <c r="J284" s="6"/>
      <c r="K284" s="6"/>
      <c r="L284" s="4">
        <f t="shared" si="6"/>
        <v>125750</v>
      </c>
    </row>
    <row r="285" spans="1:12">
      <c r="A285" s="49" t="s">
        <v>187</v>
      </c>
      <c r="B285" s="6">
        <f>'[1]R&amp;P'!$J$52</f>
        <v>19862</v>
      </c>
      <c r="C285" s="6"/>
      <c r="D285" s="6"/>
      <c r="E285" s="46"/>
      <c r="F285" s="6"/>
      <c r="G285" s="6"/>
      <c r="H285" s="6"/>
      <c r="I285" s="6"/>
      <c r="J285" s="6"/>
      <c r="K285" s="6"/>
      <c r="L285" s="4">
        <f t="shared" si="6"/>
        <v>19862</v>
      </c>
    </row>
    <row r="286" spans="1:12">
      <c r="A286" s="66" t="s">
        <v>483</v>
      </c>
      <c r="B286" s="6"/>
      <c r="C286" s="6"/>
      <c r="D286" s="6"/>
      <c r="E286" s="46"/>
      <c r="F286" s="6"/>
      <c r="G286" s="6"/>
      <c r="H286" s="6"/>
      <c r="I286" s="6"/>
      <c r="J286" s="6"/>
      <c r="K286" s="6">
        <f>'[8]R&amp;P'!$J$99</f>
        <v>1938183</v>
      </c>
      <c r="L286" s="4">
        <f t="shared" si="6"/>
        <v>1938183</v>
      </c>
    </row>
    <row r="287" spans="1:12">
      <c r="A287" s="13" t="s">
        <v>33</v>
      </c>
      <c r="B287" s="6">
        <f>'[1]R&amp;P'!$J$53</f>
        <v>19040</v>
      </c>
      <c r="C287" s="6">
        <f>'[2]R&amp;P'!$J$47</f>
        <v>130524</v>
      </c>
      <c r="D287" s="6">
        <f>'[3]R&amp;P'!$J$43</f>
        <v>136351</v>
      </c>
      <c r="E287" s="46">
        <f>'[4]R&amp;P'!$J$64</f>
        <v>1000</v>
      </c>
      <c r="F287" s="6">
        <f>'[5]R&amp;P'!$J$40</f>
        <v>120211</v>
      </c>
      <c r="G287" s="6"/>
      <c r="H287" s="6"/>
      <c r="I287" s="6"/>
      <c r="J287" s="6"/>
      <c r="K287" s="6">
        <f>'[8]R&amp;P'!$J$42</f>
        <v>64686</v>
      </c>
      <c r="L287" s="4">
        <f t="shared" si="6"/>
        <v>471812</v>
      </c>
    </row>
    <row r="288" spans="1:12">
      <c r="A288" s="57" t="s">
        <v>362</v>
      </c>
      <c r="B288" s="6"/>
      <c r="C288" s="6"/>
      <c r="D288" s="6"/>
      <c r="E288" s="46">
        <f>'[4]R&amp;P'!$J$65</f>
        <v>44528</v>
      </c>
      <c r="F288" s="6"/>
      <c r="G288" s="6"/>
      <c r="H288" s="6"/>
      <c r="I288" s="6"/>
      <c r="J288" s="6"/>
      <c r="K288" s="6"/>
      <c r="L288" s="4">
        <f t="shared" si="6"/>
        <v>44528</v>
      </c>
    </row>
    <row r="289" spans="1:12">
      <c r="A289" s="49" t="s">
        <v>188</v>
      </c>
      <c r="B289" s="6">
        <f>'[1]R&amp;P'!$J$54</f>
        <v>11100</v>
      </c>
      <c r="C289" s="6"/>
      <c r="D289" s="6"/>
      <c r="E289" s="46"/>
      <c r="F289" s="6"/>
      <c r="G289" s="6"/>
      <c r="H289" s="6"/>
      <c r="I289" s="6"/>
      <c r="J289" s="6"/>
      <c r="K289" s="6"/>
      <c r="L289" s="4">
        <f t="shared" si="6"/>
        <v>11100</v>
      </c>
    </row>
    <row r="290" spans="1:12">
      <c r="A290" s="17" t="s">
        <v>452</v>
      </c>
      <c r="B290" s="6"/>
      <c r="C290" s="6"/>
      <c r="D290" s="6"/>
      <c r="E290" s="46"/>
      <c r="F290" s="6"/>
      <c r="G290" s="6"/>
      <c r="H290" s="6"/>
      <c r="I290" s="6">
        <f>'[9]R&amp;P'!$J$19</f>
        <v>225000</v>
      </c>
      <c r="J290" s="6"/>
      <c r="K290" s="6"/>
      <c r="L290" s="4">
        <f t="shared" si="6"/>
        <v>225000</v>
      </c>
    </row>
    <row r="291" spans="1:12">
      <c r="A291" s="49" t="s">
        <v>189</v>
      </c>
      <c r="B291" s="6">
        <f>'[1]R&amp;P'!$J$55</f>
        <v>292500</v>
      </c>
      <c r="C291" s="6"/>
      <c r="D291" s="6"/>
      <c r="E291" s="46"/>
      <c r="F291" s="6"/>
      <c r="G291" s="6"/>
      <c r="H291" s="6"/>
      <c r="I291" s="6"/>
      <c r="J291" s="6"/>
      <c r="K291" s="6"/>
      <c r="L291" s="4">
        <f t="shared" si="6"/>
        <v>292500</v>
      </c>
    </row>
    <row r="292" spans="1:12">
      <c r="A292" s="49" t="s">
        <v>190</v>
      </c>
      <c r="B292" s="6">
        <f>'[1]R&amp;P'!$J$56</f>
        <v>2395</v>
      </c>
      <c r="C292" s="6"/>
      <c r="D292" s="6"/>
      <c r="E292" s="46"/>
      <c r="F292" s="6"/>
      <c r="G292" s="6">
        <f>'[6]R&amp;P'!$J$54</f>
        <v>295745</v>
      </c>
      <c r="H292" s="6"/>
      <c r="I292" s="6">
        <f>'[9]R&amp;P'!$J$41</f>
        <v>1377717</v>
      </c>
      <c r="J292" s="6"/>
      <c r="K292" s="6"/>
      <c r="L292" s="4">
        <f t="shared" si="6"/>
        <v>1675857</v>
      </c>
    </row>
    <row r="293" spans="1:12">
      <c r="A293" s="9" t="s">
        <v>402</v>
      </c>
      <c r="B293" s="6"/>
      <c r="C293" s="6"/>
      <c r="D293" s="6"/>
      <c r="E293" s="46"/>
      <c r="F293" s="6"/>
      <c r="G293" s="6">
        <f>'[6]R&amp;P'!$J$55</f>
        <v>10000</v>
      </c>
      <c r="H293" s="6"/>
      <c r="I293" s="6"/>
      <c r="J293" s="6"/>
      <c r="K293" s="6"/>
      <c r="L293" s="4">
        <f t="shared" si="6"/>
        <v>10000</v>
      </c>
    </row>
    <row r="294" spans="1:12">
      <c r="A294" s="49" t="s">
        <v>191</v>
      </c>
      <c r="B294" s="6">
        <f>'[1]R&amp;P'!$J$57</f>
        <v>18132</v>
      </c>
      <c r="C294" s="6"/>
      <c r="D294" s="6"/>
      <c r="E294" s="46"/>
      <c r="F294" s="6"/>
      <c r="G294" s="6"/>
      <c r="H294" s="6"/>
      <c r="I294" s="6"/>
      <c r="J294" s="6"/>
      <c r="K294" s="6"/>
      <c r="L294" s="4">
        <f t="shared" si="6"/>
        <v>18132</v>
      </c>
    </row>
    <row r="295" spans="1:12">
      <c r="A295" s="52" t="s">
        <v>261</v>
      </c>
      <c r="B295" s="6"/>
      <c r="C295" s="6">
        <f>'[2]R&amp;P'!$J$30</f>
        <v>10000</v>
      </c>
      <c r="D295" s="6"/>
      <c r="E295" s="46"/>
      <c r="F295" s="6"/>
      <c r="G295" s="6"/>
      <c r="H295" s="6"/>
      <c r="I295" s="6"/>
      <c r="J295" s="6"/>
      <c r="K295" s="6"/>
      <c r="L295" s="4">
        <f t="shared" si="6"/>
        <v>10000</v>
      </c>
    </row>
    <row r="296" spans="1:12">
      <c r="A296" s="52" t="s">
        <v>262</v>
      </c>
      <c r="B296" s="6"/>
      <c r="C296" s="6">
        <f>'[2]R&amp;P'!$J$31</f>
        <v>10620</v>
      </c>
      <c r="D296" s="6"/>
      <c r="E296" s="46"/>
      <c r="F296" s="6"/>
      <c r="G296" s="6"/>
      <c r="H296" s="6"/>
      <c r="I296" s="6"/>
      <c r="J296" s="6"/>
      <c r="K296" s="6"/>
      <c r="L296" s="4">
        <f t="shared" si="6"/>
        <v>10620</v>
      </c>
    </row>
    <row r="297" spans="1:12">
      <c r="A297" s="49" t="s">
        <v>192</v>
      </c>
      <c r="B297" s="6">
        <f>'[1]R&amp;P'!$J$58</f>
        <v>5500</v>
      </c>
      <c r="C297" s="6"/>
      <c r="D297" s="6"/>
      <c r="E297" s="46"/>
      <c r="F297" s="6"/>
      <c r="G297" s="6"/>
      <c r="H297" s="6"/>
      <c r="I297" s="6"/>
      <c r="J297" s="6"/>
      <c r="K297" s="6"/>
      <c r="L297" s="4">
        <f t="shared" si="6"/>
        <v>5500</v>
      </c>
    </row>
    <row r="298" spans="1:12">
      <c r="A298" s="49" t="s">
        <v>193</v>
      </c>
      <c r="B298" s="6">
        <f>'[1]R&amp;P'!$J$59</f>
        <v>600</v>
      </c>
      <c r="C298" s="6"/>
      <c r="D298" s="6"/>
      <c r="E298" s="46"/>
      <c r="F298" s="6"/>
      <c r="G298" s="6"/>
      <c r="H298" s="6"/>
      <c r="I298" s="6"/>
      <c r="J298" s="6"/>
      <c r="K298" s="6"/>
      <c r="L298" s="4">
        <f t="shared" si="6"/>
        <v>600</v>
      </c>
    </row>
    <row r="299" spans="1:12">
      <c r="A299" s="49" t="s">
        <v>194</v>
      </c>
      <c r="B299" s="6">
        <f>'[1]R&amp;P'!$J$60</f>
        <v>3500</v>
      </c>
      <c r="C299" s="6"/>
      <c r="D299" s="6"/>
      <c r="E299" s="46"/>
      <c r="F299" s="6"/>
      <c r="G299" s="6"/>
      <c r="H299" s="6"/>
      <c r="I299" s="6"/>
      <c r="J299" s="6"/>
      <c r="K299" s="6"/>
      <c r="L299" s="4">
        <f t="shared" si="6"/>
        <v>3500</v>
      </c>
    </row>
    <row r="300" spans="1:12">
      <c r="A300" s="63" t="s">
        <v>391</v>
      </c>
      <c r="B300" s="6"/>
      <c r="C300" s="6"/>
      <c r="D300" s="6"/>
      <c r="E300" s="46"/>
      <c r="F300" s="6">
        <f>'[5]R&amp;P'!$J$42</f>
        <v>500000</v>
      </c>
      <c r="G300" s="6"/>
      <c r="H300" s="6"/>
      <c r="I300" s="6"/>
      <c r="J300" s="6"/>
      <c r="K300" s="6"/>
      <c r="L300" s="4">
        <f t="shared" si="6"/>
        <v>500000</v>
      </c>
    </row>
    <row r="301" spans="1:12">
      <c r="A301" s="49" t="s">
        <v>195</v>
      </c>
      <c r="B301" s="6">
        <f>'[1]R&amp;P'!$J$63</f>
        <v>17000000</v>
      </c>
      <c r="C301" s="6"/>
      <c r="D301" s="6"/>
      <c r="E301" s="46"/>
      <c r="F301" s="6"/>
      <c r="G301" s="6"/>
      <c r="H301" s="6"/>
      <c r="I301" s="6"/>
      <c r="J301" s="6"/>
      <c r="K301" s="6"/>
      <c r="L301" s="4">
        <f t="shared" si="6"/>
        <v>17000000</v>
      </c>
    </row>
    <row r="302" spans="1:12">
      <c r="A302" s="17" t="s">
        <v>463</v>
      </c>
      <c r="B302" s="6"/>
      <c r="C302" s="6"/>
      <c r="D302" s="6"/>
      <c r="E302" s="46"/>
      <c r="F302" s="6"/>
      <c r="G302" s="6"/>
      <c r="H302" s="6"/>
      <c r="I302" s="6">
        <f>'[9]R&amp;P'!$J$54</f>
        <v>41261340</v>
      </c>
      <c r="J302" s="6"/>
      <c r="K302" s="6"/>
      <c r="L302" s="4">
        <f t="shared" si="6"/>
        <v>41261340</v>
      </c>
    </row>
    <row r="303" spans="1:12">
      <c r="A303" s="22" t="s">
        <v>419</v>
      </c>
      <c r="B303" s="6"/>
      <c r="C303" s="6"/>
      <c r="D303" s="6"/>
      <c r="E303" s="46"/>
      <c r="F303" s="6"/>
      <c r="G303" s="6"/>
      <c r="H303" s="6">
        <f>'[7]R&amp;P'!$J$16</f>
        <v>1925100</v>
      </c>
      <c r="I303" s="6"/>
      <c r="J303" s="6"/>
      <c r="K303" s="6"/>
      <c r="L303" s="4">
        <f t="shared" si="6"/>
        <v>1925100</v>
      </c>
    </row>
    <row r="304" spans="1:12">
      <c r="A304" s="17" t="s">
        <v>460</v>
      </c>
      <c r="B304" s="6"/>
      <c r="C304" s="6"/>
      <c r="D304" s="6"/>
      <c r="E304" s="46"/>
      <c r="F304" s="6"/>
      <c r="G304" s="6"/>
      <c r="H304" s="6"/>
      <c r="I304" s="6">
        <f>'[9]R&amp;P'!$J$50</f>
        <v>16000000</v>
      </c>
      <c r="J304" s="6"/>
      <c r="K304" s="6"/>
      <c r="L304" s="4">
        <f t="shared" si="6"/>
        <v>16000000</v>
      </c>
    </row>
    <row r="305" spans="1:12">
      <c r="A305" s="17" t="s">
        <v>461</v>
      </c>
      <c r="B305" s="6"/>
      <c r="C305" s="6"/>
      <c r="D305" s="6"/>
      <c r="E305" s="46"/>
      <c r="F305" s="6"/>
      <c r="G305" s="6"/>
      <c r="H305" s="6"/>
      <c r="I305" s="6">
        <f>'[9]R&amp;P'!$J$51</f>
        <v>55000000</v>
      </c>
      <c r="J305" s="6"/>
      <c r="K305" s="6"/>
      <c r="L305" s="4">
        <f t="shared" si="6"/>
        <v>55000000</v>
      </c>
    </row>
    <row r="306" spans="1:12">
      <c r="A306" s="17" t="s">
        <v>462</v>
      </c>
      <c r="B306" s="6"/>
      <c r="C306" s="6"/>
      <c r="D306" s="6"/>
      <c r="E306" s="46"/>
      <c r="F306" s="6"/>
      <c r="G306" s="6"/>
      <c r="H306" s="6"/>
      <c r="I306" s="6">
        <f>'[9]R&amp;P'!$J$52</f>
        <v>40000000</v>
      </c>
      <c r="J306" s="6"/>
      <c r="K306" s="6"/>
      <c r="L306" s="4">
        <f t="shared" si="6"/>
        <v>40000000</v>
      </c>
    </row>
    <row r="307" spans="1:12">
      <c r="A307" s="16" t="s">
        <v>312</v>
      </c>
      <c r="B307" s="6"/>
      <c r="C307" s="6"/>
      <c r="D307" s="6">
        <f>'[3]R&amp;P'!$J$28</f>
        <v>3900000</v>
      </c>
      <c r="E307" s="46"/>
      <c r="F307" s="6"/>
      <c r="G307" s="6"/>
      <c r="H307" s="6"/>
      <c r="I307" s="6"/>
      <c r="J307" s="6"/>
      <c r="K307" s="6"/>
      <c r="L307" s="4">
        <f t="shared" si="6"/>
        <v>3900000</v>
      </c>
    </row>
    <row r="308" spans="1:12">
      <c r="A308" s="17" t="s">
        <v>464</v>
      </c>
      <c r="B308" s="6"/>
      <c r="C308" s="6"/>
      <c r="D308" s="6"/>
      <c r="E308" s="46"/>
      <c r="F308" s="6"/>
      <c r="G308" s="6"/>
      <c r="H308" s="6"/>
      <c r="I308" s="6">
        <f>'[9]R&amp;P'!$J$55</f>
        <v>4500000</v>
      </c>
      <c r="J308" s="6"/>
      <c r="K308" s="6"/>
      <c r="L308" s="4">
        <f t="shared" si="6"/>
        <v>4500000</v>
      </c>
    </row>
    <row r="309" spans="1:12">
      <c r="A309" s="16" t="s">
        <v>306</v>
      </c>
      <c r="B309" s="6"/>
      <c r="C309" s="6"/>
      <c r="D309" s="6">
        <f>'[3]R&amp;P'!$J$29</f>
        <v>800000</v>
      </c>
      <c r="E309" s="46"/>
      <c r="F309" s="6"/>
      <c r="G309" s="6"/>
      <c r="H309" s="6"/>
      <c r="I309" s="6"/>
      <c r="J309" s="6"/>
      <c r="K309" s="6"/>
      <c r="L309" s="4">
        <f t="shared" si="6"/>
        <v>800000</v>
      </c>
    </row>
    <row r="310" spans="1:12">
      <c r="A310" s="16" t="s">
        <v>311</v>
      </c>
      <c r="B310" s="6"/>
      <c r="C310" s="6"/>
      <c r="D310" s="6">
        <f>'[3]R&amp;P'!$J$30</f>
        <v>800000</v>
      </c>
      <c r="E310" s="46"/>
      <c r="F310" s="6"/>
      <c r="G310" s="6"/>
      <c r="H310" s="6"/>
      <c r="I310" s="6"/>
      <c r="J310" s="6"/>
      <c r="K310" s="6"/>
      <c r="L310" s="4">
        <f t="shared" si="6"/>
        <v>800000</v>
      </c>
    </row>
    <row r="311" spans="1:12">
      <c r="A311" s="49" t="s">
        <v>289</v>
      </c>
      <c r="B311" s="6"/>
      <c r="C311" s="6">
        <f>'[2]R&amp;P'!$J$133</f>
        <v>0</v>
      </c>
      <c r="D311" s="6"/>
      <c r="E311" s="46"/>
      <c r="F311" s="6"/>
      <c r="G311" s="6"/>
      <c r="H311" s="6"/>
      <c r="I311" s="6"/>
      <c r="J311" s="6"/>
      <c r="K311" s="6"/>
      <c r="L311" s="4">
        <f t="shared" si="6"/>
        <v>0</v>
      </c>
    </row>
    <row r="312" spans="1:12">
      <c r="A312" s="52" t="s">
        <v>104</v>
      </c>
      <c r="B312" s="6"/>
      <c r="C312" s="6">
        <f>'[2]R&amp;P'!$J$131</f>
        <v>1607622</v>
      </c>
      <c r="D312" s="6"/>
      <c r="E312" s="46">
        <f>'[4]R&amp;P'!$J$158</f>
        <v>96543</v>
      </c>
      <c r="F312" s="6">
        <f>'[5]R&amp;P'!$J$96</f>
        <v>86590</v>
      </c>
      <c r="G312" s="6">
        <f>'[6]R&amp;P'!$J$73</f>
        <v>79292</v>
      </c>
      <c r="H312" s="6"/>
      <c r="I312" s="6"/>
      <c r="J312" s="6"/>
      <c r="K312" s="6">
        <f>'[8]R&amp;P'!$J$102</f>
        <v>87740</v>
      </c>
      <c r="L312" s="4">
        <f t="shared" si="6"/>
        <v>1957787</v>
      </c>
    </row>
    <row r="313" spans="1:12">
      <c r="A313" s="15" t="s">
        <v>85</v>
      </c>
      <c r="B313" s="6"/>
      <c r="C313" s="6"/>
      <c r="D313" s="6"/>
      <c r="E313" s="46"/>
      <c r="F313" s="6"/>
      <c r="G313" s="6"/>
      <c r="H313" s="6"/>
      <c r="I313" s="6"/>
      <c r="J313" s="6"/>
      <c r="K313" s="6"/>
      <c r="L313" s="4">
        <f t="shared" si="6"/>
        <v>0</v>
      </c>
    </row>
    <row r="314" spans="1:12">
      <c r="A314" s="13" t="s">
        <v>86</v>
      </c>
      <c r="B314" s="6">
        <f>'[1]R&amp;P'!$J$66</f>
        <v>1002069</v>
      </c>
      <c r="C314" s="6"/>
      <c r="D314" s="6"/>
      <c r="E314" s="46">
        <f>'[4]R&amp;P'!$J$80+'[4]R&amp;P'!$J$81</f>
        <v>106751</v>
      </c>
      <c r="F314" s="6"/>
      <c r="G314" s="6"/>
      <c r="H314" s="6"/>
      <c r="I314" s="6">
        <f>'[9]R&amp;P'!$J$34</f>
        <v>2024403</v>
      </c>
      <c r="J314" s="6"/>
      <c r="K314" s="6">
        <f>'[8]R&amp;P'!$J$44</f>
        <v>1159138</v>
      </c>
      <c r="L314" s="4">
        <f t="shared" si="6"/>
        <v>4292361</v>
      </c>
    </row>
    <row r="315" spans="1:12">
      <c r="A315" s="8" t="s">
        <v>87</v>
      </c>
      <c r="B315" s="6"/>
      <c r="C315" s="6"/>
      <c r="D315" s="6">
        <f>'[3]R&amp;P'!$J$47</f>
        <v>668071</v>
      </c>
      <c r="E315" s="46"/>
      <c r="F315" s="6"/>
      <c r="G315" s="6">
        <f>'[6]R&amp;P'!$J$57</f>
        <v>1550</v>
      </c>
      <c r="H315" s="6"/>
      <c r="I315" s="6"/>
      <c r="J315" s="6"/>
      <c r="K315" s="6"/>
      <c r="L315" s="4">
        <f t="shared" si="6"/>
        <v>669621</v>
      </c>
    </row>
    <row r="316" spans="1:12">
      <c r="A316" s="8" t="s">
        <v>88</v>
      </c>
      <c r="B316" s="6"/>
      <c r="C316" s="6"/>
      <c r="D316" s="6">
        <f>'[3]R&amp;P'!$J$48</f>
        <v>10250</v>
      </c>
      <c r="E316" s="46">
        <f>'[4]R&amp;P'!$J$83</f>
        <v>6300</v>
      </c>
      <c r="F316" s="6"/>
      <c r="G316" s="6"/>
      <c r="H316" s="6"/>
      <c r="I316" s="6"/>
      <c r="J316" s="6"/>
      <c r="K316" s="6"/>
      <c r="L316" s="4">
        <f t="shared" si="6"/>
        <v>16550</v>
      </c>
    </row>
    <row r="317" spans="1:12">
      <c r="A317" s="8" t="s">
        <v>89</v>
      </c>
      <c r="B317" s="6">
        <f>'[1]R&amp;P'!$J$68</f>
        <v>3840</v>
      </c>
      <c r="C317" s="6">
        <f>'[2]R&amp;P'!$J$51+'[2]R&amp;P'!$J$52</f>
        <v>1860466</v>
      </c>
      <c r="D317" s="6">
        <f>'[3]R&amp;P'!$J$49</f>
        <v>105114</v>
      </c>
      <c r="E317" s="46">
        <f>'[4]R&amp;P'!$J$85</f>
        <v>35180</v>
      </c>
      <c r="F317" s="6">
        <f>'[5]R&amp;P'!$J$48</f>
        <v>50000</v>
      </c>
      <c r="G317" s="6"/>
      <c r="H317" s="6"/>
      <c r="I317" s="6"/>
      <c r="J317" s="6"/>
      <c r="K317" s="6"/>
      <c r="L317" s="4">
        <f t="shared" si="6"/>
        <v>2054600</v>
      </c>
    </row>
    <row r="318" spans="1:12">
      <c r="A318" s="63" t="s">
        <v>392</v>
      </c>
      <c r="B318" s="6"/>
      <c r="C318" s="6"/>
      <c r="D318" s="6"/>
      <c r="E318" s="46"/>
      <c r="F318" s="6">
        <f>'[5]R&amp;P'!$J$49</f>
        <v>499496</v>
      </c>
      <c r="G318" s="6"/>
      <c r="H318" s="6"/>
      <c r="I318" s="6"/>
      <c r="J318" s="6"/>
      <c r="K318" s="6"/>
      <c r="L318" s="4">
        <f t="shared" si="6"/>
        <v>499496</v>
      </c>
    </row>
    <row r="319" spans="1:12">
      <c r="A319" s="8" t="s">
        <v>90</v>
      </c>
      <c r="B319" s="6"/>
      <c r="C319" s="6"/>
      <c r="D319" s="6">
        <f>'[3]R&amp;P'!$J$50</f>
        <v>55983</v>
      </c>
      <c r="E319" s="46"/>
      <c r="F319" s="6">
        <f>'[5]R&amp;P'!$J$50</f>
        <v>99800</v>
      </c>
      <c r="G319" s="6"/>
      <c r="H319" s="6"/>
      <c r="I319" s="6"/>
      <c r="J319" s="6"/>
      <c r="K319" s="6"/>
      <c r="L319" s="4">
        <f t="shared" si="6"/>
        <v>155783</v>
      </c>
    </row>
    <row r="320" spans="1:12">
      <c r="A320" s="8" t="s">
        <v>91</v>
      </c>
      <c r="B320" s="6">
        <f>'[1]R&amp;P'!$J$72</f>
        <v>122639</v>
      </c>
      <c r="C320" s="6">
        <f>'[2]R&amp;P'!$J$53</f>
        <v>313255</v>
      </c>
      <c r="D320" s="6">
        <f>'[3]R&amp;P'!$J$51</f>
        <v>82680</v>
      </c>
      <c r="E320" s="46">
        <f>'[4]R&amp;P'!$J$88</f>
        <v>31591</v>
      </c>
      <c r="F320" s="6">
        <f>'[5]R&amp;P'!$J$51</f>
        <v>250291</v>
      </c>
      <c r="G320" s="6">
        <f>'[6]R&amp;P'!$J$62</f>
        <v>199864</v>
      </c>
      <c r="H320" s="6"/>
      <c r="I320" s="6">
        <f>'[9]R&amp;P'!$J$39</f>
        <v>609230</v>
      </c>
      <c r="J320" s="6"/>
      <c r="K320" s="6"/>
      <c r="L320" s="4">
        <f t="shared" si="6"/>
        <v>1609550</v>
      </c>
    </row>
    <row r="321" spans="1:12">
      <c r="A321" s="8" t="s">
        <v>92</v>
      </c>
      <c r="B321" s="6"/>
      <c r="C321" s="6">
        <f>'[2]R&amp;P'!$J$55</f>
        <v>0</v>
      </c>
      <c r="D321" s="6"/>
      <c r="E321" s="46">
        <f>'[4]R&amp;P'!$J$91</f>
        <v>4780</v>
      </c>
      <c r="F321" s="6"/>
      <c r="G321" s="6"/>
      <c r="H321" s="6"/>
      <c r="I321" s="6">
        <f>'[9]R&amp;P'!$J$35</f>
        <v>621007</v>
      </c>
      <c r="J321" s="6"/>
      <c r="K321" s="6"/>
      <c r="L321" s="4">
        <f t="shared" si="6"/>
        <v>625787</v>
      </c>
    </row>
    <row r="322" spans="1:12">
      <c r="A322" s="8" t="s">
        <v>93</v>
      </c>
      <c r="B322" s="6">
        <f>'[1]R&amp;P'!$J$74</f>
        <v>980</v>
      </c>
      <c r="C322" s="6"/>
      <c r="D322" s="6">
        <f>'[3]R&amp;P'!$J$54</f>
        <v>3301</v>
      </c>
      <c r="E322" s="46"/>
      <c r="F322" s="6">
        <f>'[5]R&amp;P'!$J$53</f>
        <v>11049</v>
      </c>
      <c r="G322" s="6"/>
      <c r="H322" s="6"/>
      <c r="I322" s="6"/>
      <c r="J322" s="6"/>
      <c r="K322" s="6">
        <f>'[8]R&amp;P'!$J$52</f>
        <v>291047</v>
      </c>
      <c r="L322" s="4">
        <f t="shared" si="6"/>
        <v>306377</v>
      </c>
    </row>
    <row r="323" spans="1:12">
      <c r="A323" s="14" t="s">
        <v>197</v>
      </c>
      <c r="B323" s="6">
        <f>'[1]R&amp;P'!$J$75</f>
        <v>396048</v>
      </c>
      <c r="C323" s="6"/>
      <c r="D323" s="6"/>
      <c r="E323" s="46">
        <f>'[4]R&amp;P'!$J$90</f>
        <v>266430</v>
      </c>
      <c r="F323" s="6"/>
      <c r="G323" s="6"/>
      <c r="H323" s="6"/>
      <c r="I323" s="6"/>
      <c r="J323" s="6"/>
      <c r="K323" s="6"/>
      <c r="L323" s="4">
        <f t="shared" si="6"/>
        <v>662478</v>
      </c>
    </row>
    <row r="324" spans="1:12">
      <c r="A324" s="8" t="s">
        <v>94</v>
      </c>
      <c r="B324" s="6">
        <f>'[1]R&amp;P'!$J$76</f>
        <v>1690</v>
      </c>
      <c r="C324" s="6"/>
      <c r="D324" s="6">
        <f>'[3]R&amp;P'!$J$55</f>
        <v>353403</v>
      </c>
      <c r="E324" s="46">
        <f>'[4]R&amp;P'!$J$92</f>
        <v>9345</v>
      </c>
      <c r="F324" s="6">
        <f>'[5]R&amp;P'!$J$54</f>
        <v>297317</v>
      </c>
      <c r="G324" s="6">
        <f>'[6]R&amp;P'!$J$65</f>
        <v>276390</v>
      </c>
      <c r="H324" s="6"/>
      <c r="I324" s="6"/>
      <c r="J324" s="6"/>
      <c r="K324" s="6"/>
      <c r="L324" s="4">
        <f t="shared" si="6"/>
        <v>938145</v>
      </c>
    </row>
    <row r="325" spans="1:12">
      <c r="A325" s="14" t="s">
        <v>198</v>
      </c>
      <c r="B325" s="6">
        <f>'[1]R&amp;P'!$J$77</f>
        <v>1235</v>
      </c>
      <c r="C325" s="6"/>
      <c r="D325" s="6"/>
      <c r="E325" s="46"/>
      <c r="F325" s="6"/>
      <c r="G325" s="6"/>
      <c r="H325" s="6"/>
      <c r="I325" s="6"/>
      <c r="J325" s="6"/>
      <c r="K325" s="6"/>
      <c r="L325" s="4">
        <f t="shared" si="6"/>
        <v>1235</v>
      </c>
    </row>
    <row r="326" spans="1:12">
      <c r="A326" s="8" t="s">
        <v>95</v>
      </c>
      <c r="B326" s="6"/>
      <c r="C326" s="6"/>
      <c r="D326" s="6"/>
      <c r="E326" s="46"/>
      <c r="F326" s="6"/>
      <c r="G326" s="6">
        <f>'[6]R&amp;P'!$J$66</f>
        <v>39098</v>
      </c>
      <c r="H326" s="6"/>
      <c r="I326" s="6"/>
      <c r="J326" s="6"/>
      <c r="K326" s="6"/>
      <c r="L326" s="4">
        <f t="shared" si="6"/>
        <v>39098</v>
      </c>
    </row>
    <row r="327" spans="1:12">
      <c r="A327" s="8" t="s">
        <v>96</v>
      </c>
      <c r="B327" s="6"/>
      <c r="C327" s="6"/>
      <c r="D327" s="6"/>
      <c r="E327" s="46"/>
      <c r="F327" s="6"/>
      <c r="G327" s="6"/>
      <c r="H327" s="6"/>
      <c r="I327" s="6">
        <f>'[9]R&amp;P'!$J$49</f>
        <v>195476</v>
      </c>
      <c r="J327" s="6"/>
      <c r="K327" s="6"/>
      <c r="L327" s="4">
        <f t="shared" si="6"/>
        <v>195476</v>
      </c>
    </row>
    <row r="328" spans="1:12">
      <c r="A328" s="8" t="s">
        <v>97</v>
      </c>
      <c r="B328" s="6"/>
      <c r="C328" s="6">
        <f>'[2]R&amp;P'!$J$57+'[2]R&amp;P'!$J$58</f>
        <v>25140481</v>
      </c>
      <c r="D328" s="6">
        <f>'[3]R&amp;P'!$J$58</f>
        <v>32979</v>
      </c>
      <c r="E328" s="46">
        <f>'[4]R&amp;P'!$J$94</f>
        <v>1300000</v>
      </c>
      <c r="F328" s="6"/>
      <c r="G328" s="6"/>
      <c r="H328" s="6"/>
      <c r="I328" s="6">
        <f>'[9]R&amp;P'!$J$48</f>
        <v>1050792</v>
      </c>
      <c r="J328" s="6"/>
      <c r="K328" s="6"/>
      <c r="L328" s="4">
        <f t="shared" si="6"/>
        <v>27524252</v>
      </c>
    </row>
    <row r="329" spans="1:12">
      <c r="A329" s="16" t="s">
        <v>98</v>
      </c>
      <c r="B329" s="6"/>
      <c r="C329" s="6"/>
      <c r="D329" s="6">
        <f>'[3]R&amp;P'!$J$59</f>
        <v>715079</v>
      </c>
      <c r="E329" s="46"/>
      <c r="F329" s="6"/>
      <c r="G329" s="6"/>
      <c r="H329" s="6"/>
      <c r="I329" s="6"/>
      <c r="J329" s="6"/>
      <c r="K329" s="6"/>
      <c r="L329" s="4">
        <f t="shared" si="6"/>
        <v>715079</v>
      </c>
    </row>
    <row r="330" spans="1:12">
      <c r="A330" s="9" t="s">
        <v>75</v>
      </c>
      <c r="B330" s="6"/>
      <c r="C330" s="6"/>
      <c r="D330" s="6"/>
      <c r="E330" s="46"/>
      <c r="F330" s="6"/>
      <c r="G330" s="6">
        <f>'[6]R&amp;P'!$J$69</f>
        <v>187645</v>
      </c>
      <c r="H330" s="6"/>
      <c r="I330" s="6"/>
      <c r="J330" s="6"/>
      <c r="K330" s="6"/>
      <c r="L330" s="4">
        <f t="shared" si="6"/>
        <v>187645</v>
      </c>
    </row>
    <row r="331" spans="1:12">
      <c r="A331" s="49" t="s">
        <v>196</v>
      </c>
      <c r="B331" s="6">
        <f>'[1]R&amp;P'!$J$71</f>
        <v>70770</v>
      </c>
      <c r="C331" s="6"/>
      <c r="D331" s="6"/>
      <c r="E331" s="46"/>
      <c r="F331" s="6"/>
      <c r="G331" s="6"/>
      <c r="H331" s="6"/>
      <c r="I331" s="6"/>
      <c r="J331" s="6"/>
      <c r="K331" s="6"/>
      <c r="L331" s="4">
        <f t="shared" si="6"/>
        <v>70770</v>
      </c>
    </row>
    <row r="332" spans="1:12">
      <c r="A332" s="52" t="s">
        <v>263</v>
      </c>
      <c r="B332" s="6"/>
      <c r="C332" s="6">
        <f>'[2]R&amp;P'!$J$60</f>
        <v>0</v>
      </c>
      <c r="D332" s="6"/>
      <c r="E332" s="46"/>
      <c r="F332" s="6"/>
      <c r="G332" s="6"/>
      <c r="H332" s="6"/>
      <c r="I332" s="6"/>
      <c r="J332" s="6"/>
      <c r="K332" s="6"/>
      <c r="L332" s="4">
        <f t="shared" si="6"/>
        <v>0</v>
      </c>
    </row>
    <row r="333" spans="1:12">
      <c r="A333" s="58" t="s">
        <v>364</v>
      </c>
      <c r="B333" s="6"/>
      <c r="C333" s="6"/>
      <c r="D333" s="6"/>
      <c r="E333" s="46">
        <f>'[4]R&amp;P'!$J$97</f>
        <v>214000</v>
      </c>
      <c r="F333" s="6"/>
      <c r="G333" s="6"/>
      <c r="H333" s="6"/>
      <c r="I333" s="6"/>
      <c r="J333" s="6"/>
      <c r="K333" s="6"/>
      <c r="L333" s="4">
        <f t="shared" si="6"/>
        <v>214000</v>
      </c>
    </row>
    <row r="334" spans="1:12">
      <c r="A334" s="15" t="s">
        <v>39</v>
      </c>
      <c r="B334" s="6"/>
      <c r="C334" s="6"/>
      <c r="D334" s="6"/>
      <c r="E334" s="46"/>
      <c r="F334" s="6"/>
      <c r="G334" s="6"/>
      <c r="H334" s="6"/>
      <c r="I334" s="6"/>
      <c r="J334" s="6"/>
      <c r="K334" s="6"/>
      <c r="L334" s="4">
        <f t="shared" si="6"/>
        <v>0</v>
      </c>
    </row>
    <row r="335" spans="1:12">
      <c r="A335" s="15"/>
      <c r="B335" s="6"/>
      <c r="C335" s="6"/>
      <c r="D335" s="6"/>
      <c r="E335" s="46"/>
      <c r="F335" s="6"/>
      <c r="G335" s="6"/>
      <c r="H335" s="6"/>
      <c r="I335" s="6"/>
      <c r="J335" s="6"/>
      <c r="K335" s="6"/>
      <c r="L335" s="4">
        <f t="shared" si="6"/>
        <v>0</v>
      </c>
    </row>
    <row r="336" spans="1:12">
      <c r="A336" s="8" t="s">
        <v>99</v>
      </c>
      <c r="B336" s="6">
        <f>'[1]R&amp;P'!$J$147</f>
        <v>858045</v>
      </c>
      <c r="C336" s="6"/>
      <c r="D336" s="6">
        <f>'[3]R&amp;P'!$J$101</f>
        <v>430000</v>
      </c>
      <c r="E336" s="46"/>
      <c r="F336" s="6">
        <f>'[5]R&amp;P'!$J$108</f>
        <v>518000</v>
      </c>
      <c r="G336" s="6"/>
      <c r="H336" s="6">
        <f>'[7]R&amp;P'!$J$7</f>
        <v>29000</v>
      </c>
      <c r="I336" s="6">
        <f>'[9]R&amp;P'!$J$59</f>
        <v>561000</v>
      </c>
      <c r="J336" s="6"/>
      <c r="K336" s="6">
        <f>'[8]R&amp;P'!$J$69</f>
        <v>641000</v>
      </c>
      <c r="L336" s="4">
        <f t="shared" si="6"/>
        <v>3037045</v>
      </c>
    </row>
    <row r="337" spans="1:12">
      <c r="A337" s="8" t="s">
        <v>272</v>
      </c>
      <c r="B337" s="6"/>
      <c r="C337" s="6">
        <f>'[2]R&amp;P'!$J$91+'[2]R&amp;P'!$J$92</f>
        <v>5889862</v>
      </c>
      <c r="D337" s="6"/>
      <c r="E337" s="46">
        <f>'[4]R&amp;P'!$J$109</f>
        <v>414000</v>
      </c>
      <c r="F337" s="6"/>
      <c r="G337" s="6">
        <f>'[6]R&amp;P'!$J$79</f>
        <v>338000</v>
      </c>
      <c r="H337" s="6"/>
      <c r="I337" s="6"/>
      <c r="J337" s="6"/>
      <c r="K337" s="6"/>
      <c r="L337" s="4">
        <f t="shared" si="6"/>
        <v>6641862</v>
      </c>
    </row>
    <row r="338" spans="1:12">
      <c r="A338" s="8" t="s">
        <v>100</v>
      </c>
      <c r="B338" s="6">
        <f>'[1]R&amp;P'!$J$148</f>
        <v>42075</v>
      </c>
      <c r="C338" s="6">
        <f>'[2]R&amp;P'!$J$94</f>
        <v>0</v>
      </c>
      <c r="D338" s="6"/>
      <c r="E338" s="46"/>
      <c r="F338" s="6"/>
      <c r="G338" s="6">
        <f>'[6]R&amp;P'!$J$81</f>
        <v>5000</v>
      </c>
      <c r="H338" s="6"/>
      <c r="I338" s="6"/>
      <c r="J338" s="6"/>
      <c r="K338" s="6"/>
      <c r="L338" s="4">
        <f t="shared" si="6"/>
        <v>47075</v>
      </c>
    </row>
    <row r="339" spans="1:12">
      <c r="A339" s="8" t="s">
        <v>42</v>
      </c>
      <c r="B339" s="6"/>
      <c r="C339" s="6"/>
      <c r="D339" s="6">
        <f>'[3]R&amp;P'!$J$71</f>
        <v>8664</v>
      </c>
      <c r="E339" s="46">
        <f>'[4]R&amp;P'!$J$111</f>
        <v>19156</v>
      </c>
      <c r="F339" s="6"/>
      <c r="G339" s="6"/>
      <c r="H339" s="6"/>
      <c r="I339" s="6">
        <f>'[9]R&amp;P'!$J$60+'[9]R&amp;P'!$J$62</f>
        <v>49904</v>
      </c>
      <c r="J339" s="6"/>
      <c r="K339" s="6"/>
      <c r="L339" s="4">
        <f t="shared" si="6"/>
        <v>77724</v>
      </c>
    </row>
    <row r="340" spans="1:12">
      <c r="A340" s="8" t="s">
        <v>43</v>
      </c>
      <c r="B340" s="6"/>
      <c r="C340" s="6"/>
      <c r="D340" s="6">
        <f>'[3]R&amp;P'!$J$69</f>
        <v>6000</v>
      </c>
      <c r="E340" s="46">
        <f>'[4]R&amp;P'!$J$113</f>
        <v>6025</v>
      </c>
      <c r="F340" s="6"/>
      <c r="G340" s="6"/>
      <c r="H340" s="6"/>
      <c r="I340" s="6">
        <f>'[9]R&amp;P'!$J$61</f>
        <v>76392</v>
      </c>
      <c r="J340" s="6"/>
      <c r="K340" s="6">
        <f>'[8]R&amp;P'!$J$68</f>
        <v>26044</v>
      </c>
      <c r="L340" s="4">
        <f t="shared" ref="L340:L403" si="7">SUM(B340:K340)</f>
        <v>114461</v>
      </c>
    </row>
    <row r="341" spans="1:12">
      <c r="A341" s="8" t="s">
        <v>415</v>
      </c>
      <c r="B341" s="6"/>
      <c r="C341" s="6"/>
      <c r="D341" s="6"/>
      <c r="E341" s="46"/>
      <c r="F341" s="6"/>
      <c r="G341" s="6"/>
      <c r="H341" s="6">
        <f>'[7]R&amp;P'!$J$8</f>
        <v>29000</v>
      </c>
      <c r="I341" s="6"/>
      <c r="J341" s="6"/>
      <c r="K341" s="6"/>
      <c r="L341" s="4">
        <f t="shared" si="7"/>
        <v>29000</v>
      </c>
    </row>
    <row r="342" spans="1:12">
      <c r="A342" s="54" t="s">
        <v>313</v>
      </c>
      <c r="B342" s="6"/>
      <c r="C342" s="6"/>
      <c r="D342" s="6"/>
      <c r="E342" s="46"/>
      <c r="F342" s="6"/>
      <c r="G342" s="6"/>
      <c r="H342" s="6"/>
      <c r="I342" s="6"/>
      <c r="J342" s="6"/>
      <c r="K342" s="6"/>
      <c r="L342" s="4">
        <f t="shared" si="7"/>
        <v>0</v>
      </c>
    </row>
    <row r="343" spans="1:12">
      <c r="A343" s="16" t="s">
        <v>403</v>
      </c>
      <c r="B343" s="6"/>
      <c r="C343" s="6"/>
      <c r="D343" s="6">
        <f>'[3]R&amp;P'!$J$74</f>
        <v>3864127</v>
      </c>
      <c r="E343" s="46"/>
      <c r="F343" s="6"/>
      <c r="G343" s="6"/>
      <c r="H343" s="6"/>
      <c r="I343" s="6"/>
      <c r="J343" s="6"/>
      <c r="K343" s="6"/>
      <c r="L343" s="4">
        <f t="shared" si="7"/>
        <v>3864127</v>
      </c>
    </row>
    <row r="344" spans="1:12">
      <c r="A344" s="15" t="s">
        <v>480</v>
      </c>
      <c r="B344" s="6"/>
      <c r="C344" s="6"/>
      <c r="D344" s="6"/>
      <c r="E344" s="46"/>
      <c r="F344" s="6"/>
      <c r="G344" s="6"/>
      <c r="H344" s="6"/>
      <c r="I344" s="6"/>
      <c r="J344" s="6"/>
      <c r="K344" s="6">
        <f>'[8]R&amp;P'!$J$64</f>
        <v>500000</v>
      </c>
      <c r="L344" s="4">
        <f t="shared" si="7"/>
        <v>500000</v>
      </c>
    </row>
    <row r="345" spans="1:12">
      <c r="A345" s="28" t="s">
        <v>101</v>
      </c>
      <c r="B345" s="6"/>
      <c r="C345" s="6"/>
      <c r="D345" s="6"/>
      <c r="E345" s="46"/>
      <c r="F345" s="6"/>
      <c r="G345" s="6"/>
      <c r="H345" s="6"/>
      <c r="I345" s="6"/>
      <c r="J345" s="6"/>
      <c r="K345" s="6"/>
      <c r="L345" s="4">
        <f t="shared" si="7"/>
        <v>0</v>
      </c>
    </row>
    <row r="346" spans="1:12">
      <c r="A346" s="28"/>
      <c r="B346" s="6"/>
      <c r="C346" s="6"/>
      <c r="D346" s="6"/>
      <c r="E346" s="46"/>
      <c r="F346" s="6"/>
      <c r="G346" s="6"/>
      <c r="H346" s="6"/>
      <c r="I346" s="6"/>
      <c r="J346" s="6"/>
      <c r="K346" s="6"/>
      <c r="L346" s="4">
        <f t="shared" si="7"/>
        <v>0</v>
      </c>
    </row>
    <row r="347" spans="1:12">
      <c r="A347" s="9" t="s">
        <v>404</v>
      </c>
      <c r="B347" s="6"/>
      <c r="C347" s="6"/>
      <c r="D347" s="6"/>
      <c r="E347" s="46"/>
      <c r="F347" s="6"/>
      <c r="G347" s="6">
        <f>'[6]R&amp;P'!$J$75</f>
        <v>2000000</v>
      </c>
      <c r="H347" s="6"/>
      <c r="I347" s="6"/>
      <c r="J347" s="6"/>
      <c r="K347" s="6"/>
      <c r="L347" s="4">
        <f t="shared" si="7"/>
        <v>2000000</v>
      </c>
    </row>
    <row r="348" spans="1:12">
      <c r="A348" s="9"/>
      <c r="B348" s="6"/>
      <c r="C348" s="6"/>
      <c r="D348" s="6"/>
      <c r="E348" s="46"/>
      <c r="F348" s="6"/>
      <c r="G348" s="6"/>
      <c r="H348" s="6"/>
      <c r="I348" s="6"/>
      <c r="J348" s="6"/>
      <c r="K348" s="6"/>
      <c r="L348" s="4">
        <f t="shared" si="7"/>
        <v>0</v>
      </c>
    </row>
    <row r="349" spans="1:12">
      <c r="A349" s="16" t="s">
        <v>49</v>
      </c>
      <c r="B349" s="6"/>
      <c r="C349" s="6"/>
      <c r="D349" s="6">
        <f>'[3]R&amp;P'!$J$82</f>
        <v>1239248</v>
      </c>
      <c r="E349" s="46">
        <f>'[4]R&amp;P'!$J$123</f>
        <v>806590</v>
      </c>
      <c r="F349" s="6"/>
      <c r="G349" s="6"/>
      <c r="H349" s="6"/>
      <c r="I349" s="6"/>
      <c r="J349" s="6"/>
      <c r="K349" s="6">
        <f>'[8]R&amp;P'!$J$86</f>
        <v>1119662</v>
      </c>
      <c r="L349" s="4">
        <f t="shared" si="7"/>
        <v>3165500</v>
      </c>
    </row>
    <row r="350" spans="1:12">
      <c r="A350" s="58" t="s">
        <v>367</v>
      </c>
      <c r="B350" s="6"/>
      <c r="C350" s="6"/>
      <c r="D350" s="6"/>
      <c r="E350" s="46">
        <f>'[4]R&amp;P'!$J$122</f>
        <v>1955000</v>
      </c>
      <c r="F350" s="6"/>
      <c r="G350" s="6">
        <f>'[6]R&amp;P'!$J$99</f>
        <v>511000</v>
      </c>
      <c r="H350" s="6"/>
      <c r="I350" s="6">
        <f>'[9]R&amp;P'!$J$69</f>
        <v>5919324</v>
      </c>
      <c r="J350" s="6"/>
      <c r="K350" s="6"/>
      <c r="L350" s="4">
        <f t="shared" si="7"/>
        <v>8385324</v>
      </c>
    </row>
    <row r="351" spans="1:12">
      <c r="A351" s="16" t="s">
        <v>314</v>
      </c>
      <c r="B351" s="6"/>
      <c r="C351" s="6"/>
      <c r="D351" s="6">
        <f>'[3]R&amp;P'!$J$76</f>
        <v>327260</v>
      </c>
      <c r="E351" s="46"/>
      <c r="F351" s="6">
        <f>'[5]R&amp;P'!$J$68</f>
        <v>4786969</v>
      </c>
      <c r="G351" s="6"/>
      <c r="H351" s="6"/>
      <c r="I351" s="6"/>
      <c r="J351" s="6"/>
      <c r="K351" s="6">
        <f>'[8]R&amp;P'!$J$75</f>
        <v>3915534</v>
      </c>
      <c r="L351" s="4">
        <f t="shared" si="7"/>
        <v>9029763</v>
      </c>
    </row>
    <row r="352" spans="1:12">
      <c r="A352" s="14" t="s">
        <v>164</v>
      </c>
      <c r="B352" s="6">
        <f>'[1]R&amp;P'!$J$93</f>
        <v>713290</v>
      </c>
      <c r="C352" s="6"/>
      <c r="D352" s="6"/>
      <c r="E352" s="46"/>
      <c r="F352" s="6"/>
      <c r="G352" s="6"/>
      <c r="H352" s="6"/>
      <c r="I352" s="6">
        <f>'[9]R&amp;P'!$J$66</f>
        <v>2847855</v>
      </c>
      <c r="J352" s="6"/>
      <c r="K352" s="6"/>
      <c r="L352" s="4">
        <f t="shared" si="7"/>
        <v>3561145</v>
      </c>
    </row>
    <row r="353" spans="1:12">
      <c r="A353" s="14" t="s">
        <v>170</v>
      </c>
      <c r="B353" s="6">
        <f>'[1]R&amp;P'!$J$94</f>
        <v>1765000</v>
      </c>
      <c r="C353" s="6"/>
      <c r="D353" s="6"/>
      <c r="E353" s="46"/>
      <c r="F353" s="6"/>
      <c r="G353" s="6"/>
      <c r="H353" s="6"/>
      <c r="I353" s="6"/>
      <c r="J353" s="6"/>
      <c r="K353" s="6"/>
      <c r="L353" s="4">
        <f t="shared" si="7"/>
        <v>1765000</v>
      </c>
    </row>
    <row r="354" spans="1:12">
      <c r="A354" s="14" t="s">
        <v>199</v>
      </c>
      <c r="B354" s="6">
        <f>'[1]R&amp;P'!$J$96</f>
        <v>1049618</v>
      </c>
      <c r="C354" s="6"/>
      <c r="D354" s="6"/>
      <c r="E354" s="46"/>
      <c r="F354" s="6">
        <f>'[5]R&amp;P'!$J$94</f>
        <v>1371930</v>
      </c>
      <c r="G354" s="6"/>
      <c r="H354" s="6"/>
      <c r="I354" s="6"/>
      <c r="J354" s="6"/>
      <c r="K354" s="6"/>
      <c r="L354" s="4">
        <f t="shared" si="7"/>
        <v>2421548</v>
      </c>
    </row>
    <row r="355" spans="1:12">
      <c r="A355" s="14" t="s">
        <v>200</v>
      </c>
      <c r="B355" s="6">
        <f>'[1]R&amp;P'!$J$97</f>
        <v>6863</v>
      </c>
      <c r="C355" s="6"/>
      <c r="D355" s="6"/>
      <c r="E355" s="46"/>
      <c r="F355" s="6"/>
      <c r="G355" s="6"/>
      <c r="H355" s="6"/>
      <c r="I355" s="6"/>
      <c r="J355" s="6"/>
      <c r="K355" s="6"/>
      <c r="L355" s="4">
        <f t="shared" si="7"/>
        <v>6863</v>
      </c>
    </row>
    <row r="356" spans="1:12">
      <c r="A356" s="14" t="s">
        <v>201</v>
      </c>
      <c r="B356" s="6">
        <f>'[1]R&amp;P'!$J$103</f>
        <v>2861704</v>
      </c>
      <c r="C356" s="6"/>
      <c r="D356" s="6"/>
      <c r="E356" s="46"/>
      <c r="F356" s="6"/>
      <c r="G356" s="6"/>
      <c r="H356" s="6"/>
      <c r="I356" s="6"/>
      <c r="J356" s="6"/>
      <c r="K356" s="6"/>
      <c r="L356" s="4">
        <f t="shared" si="7"/>
        <v>2861704</v>
      </c>
    </row>
    <row r="357" spans="1:12">
      <c r="A357" s="14" t="s">
        <v>202</v>
      </c>
      <c r="B357" s="6">
        <f>'[1]R&amp;P'!$J$104</f>
        <v>3334</v>
      </c>
      <c r="C357" s="6"/>
      <c r="D357" s="6"/>
      <c r="E357" s="46"/>
      <c r="F357" s="6"/>
      <c r="G357" s="6"/>
      <c r="H357" s="6"/>
      <c r="I357" s="6"/>
      <c r="J357" s="6"/>
      <c r="K357" s="6"/>
      <c r="L357" s="4">
        <f t="shared" si="7"/>
        <v>3334</v>
      </c>
    </row>
    <row r="358" spans="1:12">
      <c r="A358" s="14" t="s">
        <v>203</v>
      </c>
      <c r="B358" s="6">
        <f>'[1]R&amp;P'!$J$105</f>
        <v>64435</v>
      </c>
      <c r="C358" s="6"/>
      <c r="D358" s="6"/>
      <c r="E358" s="46"/>
      <c r="F358" s="6"/>
      <c r="G358" s="6"/>
      <c r="H358" s="6"/>
      <c r="I358" s="6"/>
      <c r="J358" s="6"/>
      <c r="K358" s="6"/>
      <c r="L358" s="4">
        <f t="shared" si="7"/>
        <v>64435</v>
      </c>
    </row>
    <row r="359" spans="1:12">
      <c r="A359" s="52" t="s">
        <v>271</v>
      </c>
      <c r="B359" s="6"/>
      <c r="C359" s="6">
        <f>'[2]R&amp;P'!$J$90</f>
        <v>0</v>
      </c>
      <c r="D359" s="6"/>
      <c r="E359" s="46"/>
      <c r="F359" s="6"/>
      <c r="G359" s="6">
        <f>'[6]R&amp;P'!$J$77</f>
        <v>1536349</v>
      </c>
      <c r="H359" s="6"/>
      <c r="I359" s="6"/>
      <c r="J359" s="6"/>
      <c r="K359" s="6"/>
      <c r="L359" s="4">
        <f t="shared" si="7"/>
        <v>1536349</v>
      </c>
    </row>
    <row r="360" spans="1:12">
      <c r="A360" s="52" t="s">
        <v>281</v>
      </c>
      <c r="B360" s="6"/>
      <c r="C360" s="6">
        <f>'[2]R&amp;P'!$J$116</f>
        <v>0</v>
      </c>
      <c r="D360" s="6"/>
      <c r="E360" s="46"/>
      <c r="F360" s="6"/>
      <c r="G360" s="6"/>
      <c r="H360" s="6"/>
      <c r="I360" s="6"/>
      <c r="J360" s="6"/>
      <c r="K360" s="6"/>
      <c r="L360" s="4">
        <f t="shared" si="7"/>
        <v>0</v>
      </c>
    </row>
    <row r="361" spans="1:12">
      <c r="A361" s="58" t="s">
        <v>365</v>
      </c>
      <c r="B361" s="6"/>
      <c r="C361" s="6"/>
      <c r="D361" s="6"/>
      <c r="E361" s="46">
        <f>'[4]R&amp;P'!$J$105</f>
        <v>1921770</v>
      </c>
      <c r="F361" s="6"/>
      <c r="G361" s="6"/>
      <c r="H361" s="6"/>
      <c r="I361" s="6"/>
      <c r="J361" s="6"/>
      <c r="K361" s="6"/>
      <c r="L361" s="4">
        <f t="shared" si="7"/>
        <v>1921770</v>
      </c>
    </row>
    <row r="362" spans="1:12">
      <c r="A362" s="58" t="s">
        <v>296</v>
      </c>
      <c r="B362" s="6"/>
      <c r="C362" s="6"/>
      <c r="D362" s="6"/>
      <c r="E362" s="46">
        <f>'[4]R&amp;P'!$J$104</f>
        <v>2870214</v>
      </c>
      <c r="F362" s="6"/>
      <c r="G362" s="6"/>
      <c r="H362" s="6"/>
      <c r="I362" s="6"/>
      <c r="J362" s="6"/>
      <c r="K362" s="6"/>
      <c r="L362" s="4">
        <f t="shared" si="7"/>
        <v>2870214</v>
      </c>
    </row>
    <row r="363" spans="1:12">
      <c r="A363" s="52" t="s">
        <v>253</v>
      </c>
      <c r="B363" s="6"/>
      <c r="C363" s="6">
        <f>'[2]R&amp;P'!$J$117</f>
        <v>1340863</v>
      </c>
      <c r="D363" s="6"/>
      <c r="E363" s="46"/>
      <c r="F363" s="6"/>
      <c r="G363" s="6">
        <f>'[6]R&amp;P'!$J$100</f>
        <v>159972</v>
      </c>
      <c r="H363" s="6"/>
      <c r="I363" s="6"/>
      <c r="J363" s="6"/>
      <c r="K363" s="6"/>
      <c r="L363" s="4">
        <f t="shared" si="7"/>
        <v>1500835</v>
      </c>
    </row>
    <row r="364" spans="1:12">
      <c r="A364" s="58" t="s">
        <v>366</v>
      </c>
      <c r="B364" s="6"/>
      <c r="C364" s="6"/>
      <c r="D364" s="6"/>
      <c r="E364" s="46">
        <f>'[4]R&amp;P'!$J$107</f>
        <v>493703</v>
      </c>
      <c r="F364" s="6">
        <f>'[5]R&amp;P'!$J$76</f>
        <v>480579</v>
      </c>
      <c r="G364" s="6"/>
      <c r="H364" s="6"/>
      <c r="I364" s="6"/>
      <c r="J364" s="6"/>
      <c r="K364" s="6"/>
      <c r="L364" s="4">
        <f t="shared" si="7"/>
        <v>974282</v>
      </c>
    </row>
    <row r="365" spans="1:12">
      <c r="A365" s="58"/>
      <c r="B365" s="6"/>
      <c r="C365" s="6"/>
      <c r="D365" s="6"/>
      <c r="E365" s="46"/>
      <c r="F365" s="6"/>
      <c r="G365" s="6"/>
      <c r="H365" s="6"/>
      <c r="I365" s="6"/>
      <c r="J365" s="6"/>
      <c r="K365" s="6"/>
      <c r="L365" s="4">
        <f t="shared" si="7"/>
        <v>0</v>
      </c>
    </row>
    <row r="366" spans="1:12">
      <c r="A366" s="58"/>
      <c r="B366" s="6"/>
      <c r="C366" s="6"/>
      <c r="D366" s="6"/>
      <c r="E366" s="46"/>
      <c r="F366" s="6"/>
      <c r="G366" s="6"/>
      <c r="H366" s="6"/>
      <c r="I366" s="6"/>
      <c r="J366" s="6"/>
      <c r="K366" s="6"/>
      <c r="L366" s="4">
        <f t="shared" si="7"/>
        <v>0</v>
      </c>
    </row>
    <row r="367" spans="1:12">
      <c r="A367" s="63" t="s">
        <v>394</v>
      </c>
      <c r="B367" s="6"/>
      <c r="C367" s="6"/>
      <c r="D367" s="6"/>
      <c r="E367" s="46"/>
      <c r="F367" s="6">
        <f>'[5]R&amp;P'!$J$79</f>
        <v>178500</v>
      </c>
      <c r="G367" s="6"/>
      <c r="H367" s="6"/>
      <c r="I367" s="6"/>
      <c r="J367" s="6"/>
      <c r="K367" s="6">
        <f>'[8]R&amp;P'!$J$96</f>
        <v>246500</v>
      </c>
      <c r="L367" s="4">
        <f t="shared" si="7"/>
        <v>425000</v>
      </c>
    </row>
    <row r="368" spans="1:12">
      <c r="A368" s="17" t="s">
        <v>465</v>
      </c>
      <c r="B368" s="6"/>
      <c r="C368" s="6"/>
      <c r="D368" s="6"/>
      <c r="E368" s="46"/>
      <c r="F368" s="6"/>
      <c r="G368" s="6"/>
      <c r="H368" s="6"/>
      <c r="I368" s="6">
        <f>'[9]R&amp;P'!$J$56</f>
        <v>100000</v>
      </c>
      <c r="J368" s="6"/>
      <c r="K368" s="6"/>
      <c r="L368" s="4">
        <f t="shared" si="7"/>
        <v>100000</v>
      </c>
    </row>
    <row r="369" spans="1:12">
      <c r="A369" s="17" t="s">
        <v>466</v>
      </c>
      <c r="B369" s="6"/>
      <c r="C369" s="6"/>
      <c r="D369" s="6"/>
      <c r="E369" s="46"/>
      <c r="F369" s="6"/>
      <c r="G369" s="6"/>
      <c r="H369" s="6"/>
      <c r="I369" s="6">
        <f>'[9]R&amp;P'!$J$57</f>
        <v>1610000</v>
      </c>
      <c r="J369" s="6"/>
      <c r="K369" s="6"/>
      <c r="L369" s="4">
        <f t="shared" si="7"/>
        <v>1610000</v>
      </c>
    </row>
    <row r="370" spans="1:12">
      <c r="A370" s="58" t="s">
        <v>368</v>
      </c>
      <c r="B370" s="6"/>
      <c r="C370" s="6"/>
      <c r="D370" s="6"/>
      <c r="E370" s="46">
        <f>'[4]R&amp;P'!$J$129</f>
        <v>1077980</v>
      </c>
      <c r="F370" s="6"/>
      <c r="G370" s="6"/>
      <c r="H370" s="6"/>
      <c r="I370" s="6"/>
      <c r="J370" s="6"/>
      <c r="K370" s="6"/>
      <c r="L370" s="4">
        <f t="shared" si="7"/>
        <v>1077980</v>
      </c>
    </row>
    <row r="371" spans="1:12">
      <c r="A371" s="52" t="s">
        <v>282</v>
      </c>
      <c r="B371" s="6"/>
      <c r="C371" s="6">
        <f>'[2]R&amp;P'!$J$118</f>
        <v>1761000</v>
      </c>
      <c r="D371" s="6">
        <f>'[3]R&amp;P'!$J$102</f>
        <v>63538</v>
      </c>
      <c r="E371" s="46"/>
      <c r="F371" s="6">
        <f>'[5]R&amp;P'!$J$89</f>
        <v>30861</v>
      </c>
      <c r="G371" s="6">
        <f>'[6]R&amp;P'!$J$101</f>
        <v>33554</v>
      </c>
      <c r="H371" s="6"/>
      <c r="I371" s="6"/>
      <c r="J371" s="6"/>
      <c r="K371" s="6">
        <f>'[8]R&amp;P'!$J$95</f>
        <v>36451</v>
      </c>
      <c r="L371" s="4">
        <f t="shared" si="7"/>
        <v>1925404</v>
      </c>
    </row>
    <row r="372" spans="1:12">
      <c r="A372" s="52" t="s">
        <v>175</v>
      </c>
      <c r="B372" s="6"/>
      <c r="C372" s="6"/>
      <c r="D372" s="6"/>
      <c r="E372" s="46"/>
      <c r="F372" s="6"/>
      <c r="G372" s="6">
        <f>'[6]R&amp;P'!$J$102</f>
        <v>45745</v>
      </c>
      <c r="H372" s="6"/>
      <c r="I372" s="6">
        <f>'[9]R&amp;P'!$J$64</f>
        <v>568915</v>
      </c>
      <c r="J372" s="6"/>
      <c r="K372" s="6">
        <f>'[8]R&amp;P'!$J$78</f>
        <v>35000</v>
      </c>
      <c r="L372" s="4">
        <f t="shared" si="7"/>
        <v>649660</v>
      </c>
    </row>
    <row r="373" spans="1:12">
      <c r="A373" s="17" t="s">
        <v>467</v>
      </c>
      <c r="B373" s="6"/>
      <c r="C373" s="6"/>
      <c r="D373" s="6"/>
      <c r="E373" s="46"/>
      <c r="F373" s="6"/>
      <c r="G373" s="6"/>
      <c r="H373" s="6"/>
      <c r="I373" s="6">
        <f>'[9]R&amp;P'!$J$65</f>
        <v>2612562</v>
      </c>
      <c r="J373" s="6"/>
      <c r="K373" s="6"/>
      <c r="L373" s="4">
        <f t="shared" si="7"/>
        <v>2612562</v>
      </c>
    </row>
    <row r="374" spans="1:12">
      <c r="A374" s="52" t="s">
        <v>283</v>
      </c>
      <c r="B374" s="6"/>
      <c r="C374" s="6">
        <f>'[2]R&amp;P'!$J$119</f>
        <v>14120</v>
      </c>
      <c r="D374" s="6"/>
      <c r="E374" s="46"/>
      <c r="F374" s="6"/>
      <c r="G374" s="6"/>
      <c r="H374" s="6"/>
      <c r="I374" s="6"/>
      <c r="J374" s="6"/>
      <c r="K374" s="6"/>
      <c r="L374" s="4">
        <f t="shared" si="7"/>
        <v>14120</v>
      </c>
    </row>
    <row r="375" spans="1:12">
      <c r="A375" s="16" t="s">
        <v>320</v>
      </c>
      <c r="B375" s="6"/>
      <c r="C375" s="6"/>
      <c r="D375" s="6">
        <f>'[3]R&amp;P'!$J$99</f>
        <v>280</v>
      </c>
      <c r="E375" s="46"/>
      <c r="F375" s="6"/>
      <c r="G375" s="6"/>
      <c r="H375" s="6"/>
      <c r="I375" s="6"/>
      <c r="J375" s="6"/>
      <c r="K375" s="6"/>
      <c r="L375" s="4">
        <f t="shared" si="7"/>
        <v>280</v>
      </c>
    </row>
    <row r="376" spans="1:12">
      <c r="A376" s="16" t="s">
        <v>321</v>
      </c>
      <c r="B376" s="6"/>
      <c r="C376" s="6"/>
      <c r="D376" s="6">
        <f>'[3]R&amp;P'!$J$100</f>
        <v>72500</v>
      </c>
      <c r="E376" s="46"/>
      <c r="F376" s="6"/>
      <c r="G376" s="6"/>
      <c r="H376" s="6"/>
      <c r="I376" s="6"/>
      <c r="J376" s="6"/>
      <c r="K376" s="6"/>
      <c r="L376" s="4">
        <f t="shared" si="7"/>
        <v>72500</v>
      </c>
    </row>
    <row r="377" spans="1:12">
      <c r="A377" s="16" t="s">
        <v>481</v>
      </c>
      <c r="B377" s="6"/>
      <c r="C377" s="6"/>
      <c r="D377" s="6"/>
      <c r="E377" s="46"/>
      <c r="F377" s="6"/>
      <c r="G377" s="6"/>
      <c r="H377" s="6"/>
      <c r="I377" s="6"/>
      <c r="J377" s="6"/>
      <c r="K377" s="6">
        <f>'[8]R&amp;P'!$J$79</f>
        <v>363875</v>
      </c>
      <c r="L377" s="4">
        <f t="shared" si="7"/>
        <v>363875</v>
      </c>
    </row>
    <row r="378" spans="1:12">
      <c r="A378" s="52" t="s">
        <v>284</v>
      </c>
      <c r="B378" s="6"/>
      <c r="C378" s="6">
        <f>'[2]R&amp;P'!$J$120</f>
        <v>698667</v>
      </c>
      <c r="D378" s="6">
        <f>'[3]R&amp;P'!$J$106</f>
        <v>120375</v>
      </c>
      <c r="E378" s="46">
        <f>'[4]R&amp;P'!$J$155+'[4]R&amp;P'!$J$156</f>
        <v>170400</v>
      </c>
      <c r="F378" s="6">
        <f>'[5]R&amp;P'!$J$104+'[5]R&amp;P'!$J$105</f>
        <v>143015</v>
      </c>
      <c r="G378" s="6"/>
      <c r="H378" s="6"/>
      <c r="I378" s="6">
        <f>'[9]R&amp;P'!$J$71</f>
        <v>904711</v>
      </c>
      <c r="J378" s="6"/>
      <c r="K378" s="6"/>
      <c r="L378" s="4">
        <f t="shared" si="7"/>
        <v>2037168</v>
      </c>
    </row>
    <row r="379" spans="1:12">
      <c r="A379" s="17" t="s">
        <v>470</v>
      </c>
      <c r="B379" s="6"/>
      <c r="C379" s="6"/>
      <c r="D379" s="6"/>
      <c r="E379" s="46"/>
      <c r="F379" s="6"/>
      <c r="G379" s="6"/>
      <c r="H379" s="6"/>
      <c r="I379" s="6">
        <f>'[9]R&amp;P'!$J$81</f>
        <v>5867953</v>
      </c>
      <c r="J379" s="6"/>
      <c r="K379" s="6"/>
      <c r="L379" s="4">
        <f t="shared" si="7"/>
        <v>5867953</v>
      </c>
    </row>
    <row r="380" spans="1:12">
      <c r="A380" s="52" t="s">
        <v>286</v>
      </c>
      <c r="B380" s="6"/>
      <c r="C380" s="6">
        <f>'[2]R&amp;P'!$J$123</f>
        <v>147537</v>
      </c>
      <c r="D380" s="6"/>
      <c r="E380" s="46"/>
      <c r="F380" s="6"/>
      <c r="G380" s="6">
        <f>'[6]R&amp;P'!$J$104</f>
        <v>52310</v>
      </c>
      <c r="H380" s="6"/>
      <c r="I380" s="6"/>
      <c r="J380" s="6"/>
      <c r="K380" s="6"/>
      <c r="L380" s="4">
        <f t="shared" si="7"/>
        <v>199847</v>
      </c>
    </row>
    <row r="381" spans="1:12">
      <c r="A381" s="14" t="s">
        <v>232</v>
      </c>
      <c r="B381" s="6">
        <f>'[1]R&amp;P'!$J$149</f>
        <v>104011</v>
      </c>
      <c r="C381" s="6"/>
      <c r="D381" s="6"/>
      <c r="E381" s="46"/>
      <c r="F381" s="6"/>
      <c r="G381" s="6"/>
      <c r="H381" s="6"/>
      <c r="I381" s="6"/>
      <c r="J381" s="6"/>
      <c r="K381" s="6"/>
      <c r="L381" s="4">
        <f t="shared" si="7"/>
        <v>104011</v>
      </c>
    </row>
    <row r="382" spans="1:12">
      <c r="A382" s="14" t="s">
        <v>204</v>
      </c>
      <c r="B382" s="6">
        <f>'[1]R&amp;P'!$J$95</f>
        <v>14000</v>
      </c>
      <c r="C382" s="6"/>
      <c r="D382" s="6"/>
      <c r="E382" s="46"/>
      <c r="F382" s="6"/>
      <c r="G382" s="6"/>
      <c r="H382" s="6"/>
      <c r="I382" s="6"/>
      <c r="J382" s="6"/>
      <c r="K382" s="6"/>
      <c r="L382" s="4">
        <f t="shared" si="7"/>
        <v>14000</v>
      </c>
    </row>
    <row r="383" spans="1:12">
      <c r="A383" s="17" t="s">
        <v>468</v>
      </c>
      <c r="B383" s="6"/>
      <c r="C383" s="6"/>
      <c r="D383" s="6"/>
      <c r="E383" s="46"/>
      <c r="F383" s="6"/>
      <c r="G383" s="6"/>
      <c r="H383" s="6"/>
      <c r="I383" s="6">
        <f>'[9]R&amp;P'!$J$72</f>
        <v>1598950</v>
      </c>
      <c r="J383" s="6"/>
      <c r="K383" s="6"/>
      <c r="L383" s="4">
        <f t="shared" si="7"/>
        <v>1598950</v>
      </c>
    </row>
    <row r="384" spans="1:12">
      <c r="A384" s="14" t="s">
        <v>205</v>
      </c>
      <c r="B384" s="6">
        <f>'[1]R&amp;P'!$J$100</f>
        <v>15000</v>
      </c>
      <c r="C384" s="6"/>
      <c r="D384" s="6"/>
      <c r="E384" s="46"/>
      <c r="F384" s="6"/>
      <c r="G384" s="6"/>
      <c r="H384" s="6"/>
      <c r="I384" s="6"/>
      <c r="J384" s="6"/>
      <c r="K384" s="6"/>
      <c r="L384" s="4">
        <f t="shared" si="7"/>
        <v>15000</v>
      </c>
    </row>
    <row r="385" spans="1:12">
      <c r="A385" s="14" t="s">
        <v>206</v>
      </c>
      <c r="B385" s="6">
        <f>'[1]R&amp;P'!$J$101</f>
        <v>126801</v>
      </c>
      <c r="C385" s="6"/>
      <c r="D385" s="6"/>
      <c r="E385" s="46"/>
      <c r="F385" s="6"/>
      <c r="G385" s="6"/>
      <c r="H385" s="6"/>
      <c r="I385" s="6"/>
      <c r="J385" s="6"/>
      <c r="K385" s="6"/>
      <c r="L385" s="4">
        <f t="shared" si="7"/>
        <v>126801</v>
      </c>
    </row>
    <row r="386" spans="1:12">
      <c r="A386" s="14" t="s">
        <v>207</v>
      </c>
      <c r="B386" s="6">
        <f>'[1]R&amp;P'!$J$106</f>
        <v>34692</v>
      </c>
      <c r="C386" s="6"/>
      <c r="D386" s="6"/>
      <c r="E386" s="46"/>
      <c r="F386" s="6"/>
      <c r="G386" s="6"/>
      <c r="H386" s="6"/>
      <c r="I386" s="6"/>
      <c r="J386" s="6"/>
      <c r="K386" s="6"/>
      <c r="L386" s="4">
        <f t="shared" si="7"/>
        <v>34692</v>
      </c>
    </row>
    <row r="387" spans="1:12">
      <c r="A387" s="14" t="s">
        <v>234</v>
      </c>
      <c r="B387" s="6">
        <f>'[1]R&amp;P'!$J$131</f>
        <v>975375</v>
      </c>
      <c r="C387" s="6"/>
      <c r="D387" s="6"/>
      <c r="E387" s="46"/>
      <c r="F387" s="6"/>
      <c r="G387" s="6"/>
      <c r="H387" s="6"/>
      <c r="I387" s="6"/>
      <c r="J387" s="6"/>
      <c r="K387" s="6"/>
      <c r="L387" s="4">
        <f t="shared" si="7"/>
        <v>975375</v>
      </c>
    </row>
    <row r="388" spans="1:12">
      <c r="A388" s="14" t="s">
        <v>208</v>
      </c>
      <c r="B388" s="6">
        <f>'[1]R&amp;P'!$J$108</f>
        <v>31185</v>
      </c>
      <c r="C388" s="6"/>
      <c r="D388" s="6"/>
      <c r="E388" s="46"/>
      <c r="F388" s="6"/>
      <c r="G388" s="6"/>
      <c r="H388" s="6"/>
      <c r="I388" s="6"/>
      <c r="J388" s="6"/>
      <c r="K388" s="6"/>
      <c r="L388" s="4">
        <f t="shared" si="7"/>
        <v>31185</v>
      </c>
    </row>
    <row r="389" spans="1:12">
      <c r="A389" s="17" t="s">
        <v>469</v>
      </c>
      <c r="B389" s="6"/>
      <c r="C389" s="6"/>
      <c r="D389" s="6"/>
      <c r="E389" s="46"/>
      <c r="F389" s="6"/>
      <c r="G389" s="6"/>
      <c r="H389" s="6"/>
      <c r="I389" s="6">
        <f>'[9]R&amp;P'!$J$77</f>
        <v>600</v>
      </c>
      <c r="J389" s="6"/>
      <c r="K389" s="6"/>
      <c r="L389" s="4">
        <f t="shared" si="7"/>
        <v>600</v>
      </c>
    </row>
    <row r="390" spans="1:12">
      <c r="A390" s="58" t="s">
        <v>372</v>
      </c>
      <c r="B390" s="6"/>
      <c r="C390" s="6"/>
      <c r="D390" s="6"/>
      <c r="E390" s="46">
        <f>'[4]R&amp;P'!$J$141</f>
        <v>16000</v>
      </c>
      <c r="F390" s="6"/>
      <c r="G390" s="6"/>
      <c r="H390" s="6"/>
      <c r="I390" s="6"/>
      <c r="J390" s="6"/>
      <c r="K390" s="6"/>
      <c r="L390" s="4">
        <f t="shared" si="7"/>
        <v>16000</v>
      </c>
    </row>
    <row r="391" spans="1:12">
      <c r="A391" s="14" t="s">
        <v>209</v>
      </c>
      <c r="B391" s="6">
        <f>'[1]R&amp;P'!$J$109</f>
        <v>145040</v>
      </c>
      <c r="C391" s="6"/>
      <c r="D391" s="6">
        <f>'[3]R&amp;P'!$J$92</f>
        <v>36510</v>
      </c>
      <c r="E391" s="46">
        <f>'[4]R&amp;P'!$J$132+'[4]R&amp;P'!$J$133</f>
        <v>109460</v>
      </c>
      <c r="F391" s="6">
        <f>'[5]R&amp;P'!$J$88</f>
        <v>69735</v>
      </c>
      <c r="G391" s="6"/>
      <c r="H391" s="6"/>
      <c r="I391" s="6"/>
      <c r="J391" s="6"/>
      <c r="K391" s="6">
        <f>'[8]R&amp;P'!$J$82</f>
        <v>148945</v>
      </c>
      <c r="L391" s="4">
        <f t="shared" si="7"/>
        <v>509690</v>
      </c>
    </row>
    <row r="392" spans="1:12">
      <c r="A392" s="17" t="s">
        <v>478</v>
      </c>
      <c r="B392" s="6"/>
      <c r="C392" s="6"/>
      <c r="D392" s="6"/>
      <c r="E392" s="46"/>
      <c r="F392" s="6"/>
      <c r="G392" s="6"/>
      <c r="H392" s="6"/>
      <c r="I392" s="6">
        <f>'[9]R&amp;P'!$J$95</f>
        <v>800000</v>
      </c>
      <c r="J392" s="6"/>
      <c r="K392" s="6">
        <f>'[8]R&amp;P'!$J$103</f>
        <v>900000</v>
      </c>
      <c r="L392" s="4">
        <f t="shared" si="7"/>
        <v>1700000</v>
      </c>
    </row>
    <row r="393" spans="1:12">
      <c r="A393" s="58" t="s">
        <v>479</v>
      </c>
      <c r="B393" s="6"/>
      <c r="C393" s="6"/>
      <c r="D393" s="6"/>
      <c r="E393" s="46">
        <f>'[4]R&amp;P'!$J$144</f>
        <v>5000000</v>
      </c>
      <c r="F393" s="6"/>
      <c r="G393" s="6"/>
      <c r="H393" s="6"/>
      <c r="I393" s="6"/>
      <c r="J393" s="6"/>
      <c r="K393" s="6"/>
      <c r="L393" s="4">
        <f t="shared" si="7"/>
        <v>5000000</v>
      </c>
    </row>
    <row r="394" spans="1:12">
      <c r="A394" s="16" t="s">
        <v>318</v>
      </c>
      <c r="B394" s="6"/>
      <c r="C394" s="6"/>
      <c r="D394" s="6">
        <f>'[3]R&amp;P'!$J$95</f>
        <v>9860</v>
      </c>
      <c r="E394" s="46"/>
      <c r="F394" s="6"/>
      <c r="G394" s="6"/>
      <c r="H394" s="6">
        <f>'[7]R&amp;P'!$J$13</f>
        <v>100</v>
      </c>
      <c r="I394" s="6"/>
      <c r="J394" s="6"/>
      <c r="K394" s="6"/>
      <c r="L394" s="4">
        <f t="shared" si="7"/>
        <v>9960</v>
      </c>
    </row>
    <row r="395" spans="1:12">
      <c r="A395" s="22" t="s">
        <v>417</v>
      </c>
      <c r="B395" s="6"/>
      <c r="C395" s="6"/>
      <c r="D395" s="6"/>
      <c r="E395" s="46"/>
      <c r="F395" s="6"/>
      <c r="G395" s="6"/>
      <c r="H395" s="6">
        <f>'[7]R&amp;P'!$J$14</f>
        <v>2584890</v>
      </c>
      <c r="I395" s="6"/>
      <c r="J395" s="6"/>
      <c r="K395" s="6"/>
      <c r="L395" s="4">
        <f t="shared" si="7"/>
        <v>2584890</v>
      </c>
    </row>
    <row r="396" spans="1:12">
      <c r="A396" s="14" t="s">
        <v>210</v>
      </c>
      <c r="B396" s="6">
        <f>'[1]R&amp;P'!$J$110</f>
        <v>33580</v>
      </c>
      <c r="C396" s="6"/>
      <c r="D396" s="6"/>
      <c r="E396" s="46"/>
      <c r="F396" s="6"/>
      <c r="G396" s="6"/>
      <c r="H396" s="6"/>
      <c r="I396" s="6"/>
      <c r="J396" s="6"/>
      <c r="K396" s="6"/>
      <c r="L396" s="4">
        <f t="shared" si="7"/>
        <v>33580</v>
      </c>
    </row>
    <row r="397" spans="1:12">
      <c r="A397" s="14" t="s">
        <v>211</v>
      </c>
      <c r="B397" s="6">
        <f>'[1]R&amp;P'!$J$111</f>
        <v>1957470</v>
      </c>
      <c r="C397" s="23"/>
      <c r="D397" s="6"/>
      <c r="E397" s="46"/>
      <c r="F397" s="6"/>
      <c r="G397" s="6"/>
      <c r="H397" s="6"/>
      <c r="I397" s="6"/>
      <c r="J397" s="6"/>
      <c r="K397" s="6"/>
      <c r="L397" s="4">
        <f t="shared" si="7"/>
        <v>1957470</v>
      </c>
    </row>
    <row r="398" spans="1:12">
      <c r="A398" s="14" t="s">
        <v>212</v>
      </c>
      <c r="B398" s="6">
        <f>'[1]R&amp;P'!$J$112</f>
        <v>100000</v>
      </c>
      <c r="C398" s="23"/>
      <c r="D398" s="6"/>
      <c r="E398" s="46"/>
      <c r="F398" s="6"/>
      <c r="G398" s="6"/>
      <c r="H398" s="6"/>
      <c r="I398" s="6">
        <f>'[9]R&amp;P'!$J$84</f>
        <v>190200</v>
      </c>
      <c r="J398" s="6"/>
      <c r="K398" s="6"/>
      <c r="L398" s="4">
        <f t="shared" si="7"/>
        <v>290200</v>
      </c>
    </row>
    <row r="399" spans="1:12">
      <c r="A399" s="52" t="s">
        <v>285</v>
      </c>
      <c r="B399" s="6"/>
      <c r="C399" s="23">
        <f>'[2]R&amp;P'!$J$122</f>
        <v>0</v>
      </c>
      <c r="D399" s="6"/>
      <c r="E399" s="46"/>
      <c r="F399" s="6"/>
      <c r="G399" s="6"/>
      <c r="H399" s="6"/>
      <c r="I399" s="6"/>
      <c r="J399" s="6"/>
      <c r="K399" s="6"/>
      <c r="L399" s="4">
        <f t="shared" si="7"/>
        <v>0</v>
      </c>
    </row>
    <row r="400" spans="1:12">
      <c r="A400" s="63" t="s">
        <v>385</v>
      </c>
      <c r="B400" s="6"/>
      <c r="C400" s="23"/>
      <c r="D400" s="6"/>
      <c r="E400" s="46"/>
      <c r="F400" s="6">
        <f>'[5]R&amp;P'!$J$82</f>
        <v>139270</v>
      </c>
      <c r="G400" s="6"/>
      <c r="H400" s="6"/>
      <c r="K400" s="6">
        <f>'[8]R&amp;P'!$J$93</f>
        <v>154470</v>
      </c>
      <c r="L400" s="4">
        <f t="shared" si="7"/>
        <v>293740</v>
      </c>
    </row>
    <row r="401" spans="1:12">
      <c r="A401" s="16" t="s">
        <v>316</v>
      </c>
      <c r="B401" s="6"/>
      <c r="C401" s="23"/>
      <c r="D401" s="6">
        <f>'[3]R&amp;P'!$J$91</f>
        <v>50900</v>
      </c>
      <c r="E401" s="46"/>
      <c r="F401" s="6"/>
      <c r="G401" s="6"/>
      <c r="H401" s="6"/>
      <c r="I401" s="6"/>
      <c r="J401" s="6"/>
      <c r="K401" s="6"/>
      <c r="L401" s="4">
        <f t="shared" si="7"/>
        <v>50900</v>
      </c>
    </row>
    <row r="402" spans="1:12">
      <c r="A402" s="58" t="s">
        <v>369</v>
      </c>
      <c r="B402" s="6"/>
      <c r="C402" s="23"/>
      <c r="D402" s="6"/>
      <c r="E402" s="46">
        <f>'[4]R&amp;P'!$J$137</f>
        <v>168300</v>
      </c>
      <c r="F402" s="6"/>
      <c r="G402" s="6">
        <f>'[6]R&amp;P'!$J$90</f>
        <v>11200</v>
      </c>
      <c r="H402" s="6"/>
      <c r="I402" s="6"/>
      <c r="J402" s="6"/>
      <c r="K402" s="6"/>
      <c r="L402" s="4">
        <f t="shared" si="7"/>
        <v>179500</v>
      </c>
    </row>
    <row r="403" spans="1:12">
      <c r="A403" s="52" t="s">
        <v>264</v>
      </c>
      <c r="B403" s="6"/>
      <c r="C403" s="23">
        <f>'[2]R&amp;P'!$J$69+'[2]R&amp;P'!$J$70</f>
        <v>4000</v>
      </c>
      <c r="D403" s="6"/>
      <c r="E403" s="46"/>
      <c r="F403" s="6"/>
      <c r="G403" s="6"/>
      <c r="H403" s="6"/>
      <c r="I403" s="6"/>
      <c r="J403" s="6"/>
      <c r="K403" s="6"/>
      <c r="L403" s="4">
        <f t="shared" si="7"/>
        <v>4000</v>
      </c>
    </row>
    <row r="404" spans="1:12">
      <c r="A404" s="52" t="s">
        <v>277</v>
      </c>
      <c r="B404" s="6"/>
      <c r="C404" s="23">
        <f>'[2]R&amp;P'!$J$104+'[2]R&amp;P'!$J$105</f>
        <v>116087</v>
      </c>
      <c r="D404" s="6"/>
      <c r="E404" s="46"/>
      <c r="F404" s="6"/>
      <c r="G404" s="6"/>
      <c r="H404" s="6"/>
      <c r="I404" s="6"/>
      <c r="J404" s="6"/>
      <c r="K404" s="6"/>
      <c r="L404" s="4">
        <f t="shared" ref="L404:L467" si="8">SUM(B404:K404)</f>
        <v>116087</v>
      </c>
    </row>
    <row r="405" spans="1:12">
      <c r="A405" s="9" t="s">
        <v>407</v>
      </c>
      <c r="B405" s="6"/>
      <c r="C405" s="23"/>
      <c r="D405" s="6"/>
      <c r="E405" s="46"/>
      <c r="F405" s="6"/>
      <c r="G405" s="6">
        <f>'[6]R&amp;P'!$J$91</f>
        <v>10000</v>
      </c>
      <c r="H405" s="6"/>
      <c r="I405" s="6"/>
      <c r="J405" s="6"/>
      <c r="K405" s="6"/>
      <c r="L405" s="4">
        <f t="shared" si="8"/>
        <v>10000</v>
      </c>
    </row>
    <row r="406" spans="1:12">
      <c r="A406" s="52" t="s">
        <v>265</v>
      </c>
      <c r="B406" s="6"/>
      <c r="C406" s="23">
        <f>'[2]R&amp;P'!$J$71+'[2]R&amp;P'!$J$72</f>
        <v>6400</v>
      </c>
      <c r="D406" s="6"/>
      <c r="E406" s="46"/>
      <c r="F406" s="6"/>
      <c r="G406" s="6"/>
      <c r="H406" s="6"/>
      <c r="I406" s="6"/>
      <c r="J406" s="6"/>
      <c r="K406" s="6"/>
      <c r="L406" s="4">
        <f t="shared" si="8"/>
        <v>6400</v>
      </c>
    </row>
    <row r="407" spans="1:12">
      <c r="A407" s="52" t="s">
        <v>278</v>
      </c>
      <c r="B407" s="6"/>
      <c r="C407" s="23">
        <f>'[2]R&amp;P'!$J$106+'[2]R&amp;P'!$J$107</f>
        <v>180240</v>
      </c>
      <c r="D407" s="6"/>
      <c r="E407" s="46"/>
      <c r="F407" s="6"/>
      <c r="G407" s="6"/>
      <c r="H407" s="6"/>
      <c r="I407" s="6"/>
      <c r="J407" s="6"/>
      <c r="K407" s="6"/>
      <c r="L407" s="4">
        <f t="shared" si="8"/>
        <v>180240</v>
      </c>
    </row>
    <row r="408" spans="1:12">
      <c r="A408" s="66" t="s">
        <v>482</v>
      </c>
      <c r="B408" s="6"/>
      <c r="C408" s="23"/>
      <c r="D408" s="6"/>
      <c r="E408" s="46"/>
      <c r="F408" s="6"/>
      <c r="G408" s="6"/>
      <c r="H408" s="6"/>
      <c r="I408" s="6"/>
      <c r="J408" s="6"/>
      <c r="K408" s="6">
        <f>'[8]R&amp;P'!$J$91</f>
        <v>640</v>
      </c>
      <c r="L408" s="4">
        <f t="shared" si="8"/>
        <v>640</v>
      </c>
    </row>
    <row r="409" spans="1:12">
      <c r="A409" s="52" t="s">
        <v>266</v>
      </c>
      <c r="B409" s="6"/>
      <c r="C409" s="23">
        <f>'[2]R&amp;P'!$J$74</f>
        <v>0</v>
      </c>
      <c r="D409" s="6"/>
      <c r="E409" s="46"/>
      <c r="F409" s="6"/>
      <c r="G409" s="6">
        <f>'[6]R&amp;P'!$J$50</f>
        <v>50000</v>
      </c>
      <c r="H409" s="6"/>
      <c r="I409" s="6"/>
      <c r="J409" s="6"/>
      <c r="K409" s="6"/>
      <c r="L409" s="4">
        <f t="shared" si="8"/>
        <v>50000</v>
      </c>
    </row>
    <row r="410" spans="1:12">
      <c r="A410" s="52" t="s">
        <v>267</v>
      </c>
      <c r="B410" s="6"/>
      <c r="C410" s="23">
        <f>'[2]R&amp;P'!$J$75+'[2]R&amp;P'!$J$76</f>
        <v>694540</v>
      </c>
      <c r="D410" s="6">
        <f>'[3]R&amp;P'!$J$103</f>
        <v>1280000</v>
      </c>
      <c r="E410" s="46">
        <f>'[4]R&amp;P'!$J$72</f>
        <v>475000</v>
      </c>
      <c r="F410" s="6">
        <f>'[5]R&amp;P'!$J$91</f>
        <v>250000</v>
      </c>
      <c r="G410" s="6">
        <f>'[6]R&amp;P'!$J$51</f>
        <v>245000</v>
      </c>
      <c r="H410" s="6"/>
      <c r="I410" s="6"/>
      <c r="J410" s="6"/>
      <c r="K410" s="6">
        <f>'[8]R&amp;P'!$J$90</f>
        <v>1490000</v>
      </c>
      <c r="L410" s="4">
        <f t="shared" si="8"/>
        <v>4434540</v>
      </c>
    </row>
    <row r="411" spans="1:12">
      <c r="A411" s="58" t="s">
        <v>363</v>
      </c>
      <c r="B411" s="6"/>
      <c r="C411" s="23"/>
      <c r="D411" s="6"/>
      <c r="E411" s="46">
        <f>'[4]R&amp;P'!$J$73</f>
        <v>320000</v>
      </c>
      <c r="F411" s="6"/>
      <c r="G411" s="6"/>
      <c r="H411" s="6"/>
      <c r="I411" s="6"/>
      <c r="J411" s="6"/>
      <c r="K411" s="6"/>
      <c r="L411" s="4">
        <f t="shared" si="8"/>
        <v>320000</v>
      </c>
    </row>
    <row r="412" spans="1:12">
      <c r="A412" s="16" t="s">
        <v>317</v>
      </c>
      <c r="B412" s="6"/>
      <c r="C412" s="23"/>
      <c r="D412" s="6">
        <f>'[3]R&amp;P'!$J$94</f>
        <v>959415</v>
      </c>
      <c r="E412" s="46"/>
      <c r="F412" s="6">
        <f>'[5]R&amp;P'!$J$83</f>
        <v>945260</v>
      </c>
      <c r="G412" s="6"/>
      <c r="H412" s="6"/>
      <c r="I412" s="6"/>
      <c r="J412" s="6"/>
      <c r="K412" s="6"/>
      <c r="L412" s="4">
        <f t="shared" si="8"/>
        <v>1904675</v>
      </c>
    </row>
    <row r="413" spans="1:12">
      <c r="A413" s="52" t="s">
        <v>276</v>
      </c>
      <c r="B413" s="6"/>
      <c r="C413" s="23">
        <f>'[2]R&amp;P'!$J$77</f>
        <v>70000</v>
      </c>
      <c r="D413" s="6"/>
      <c r="E413" s="46"/>
      <c r="F413" s="6"/>
      <c r="G413" s="6">
        <f>'[6]R&amp;P'!$J$92</f>
        <v>860130</v>
      </c>
      <c r="H413" s="6"/>
      <c r="I413" s="6"/>
      <c r="J413" s="6"/>
      <c r="K413" s="6"/>
      <c r="L413" s="4">
        <f t="shared" si="8"/>
        <v>930130</v>
      </c>
    </row>
    <row r="414" spans="1:12">
      <c r="A414" s="52" t="s">
        <v>279</v>
      </c>
      <c r="B414" s="6"/>
      <c r="C414" s="23">
        <f>'[2]R&amp;P'!$J$108+'[2]R&amp;P'!$J$109</f>
        <v>1865165</v>
      </c>
      <c r="D414" s="6"/>
      <c r="E414" s="46"/>
      <c r="F414" s="6"/>
      <c r="G414" s="6"/>
      <c r="H414" s="6"/>
      <c r="I414" s="6"/>
      <c r="J414" s="6"/>
      <c r="K414" s="6"/>
      <c r="L414" s="4">
        <f t="shared" si="8"/>
        <v>1865165</v>
      </c>
    </row>
    <row r="415" spans="1:12">
      <c r="A415" s="52" t="s">
        <v>275</v>
      </c>
      <c r="B415" s="6"/>
      <c r="C415" s="23">
        <f>'[2]R&amp;P'!$J$110</f>
        <v>37275</v>
      </c>
      <c r="D415" s="6">
        <f>'[3]R&amp;P'!$J$93</f>
        <v>1664200</v>
      </c>
      <c r="E415" s="46">
        <f>'[4]R&amp;P'!$J$70</f>
        <v>27500</v>
      </c>
      <c r="F415" s="6">
        <f>'[5]R&amp;P'!$J$80</f>
        <v>1510000</v>
      </c>
      <c r="G415" s="6"/>
      <c r="H415" s="6"/>
      <c r="I415" s="6"/>
      <c r="J415" s="6"/>
      <c r="K415" s="6">
        <f>'[8]R&amp;P'!$J$77</f>
        <v>1010000</v>
      </c>
      <c r="L415" s="4">
        <f t="shared" si="8"/>
        <v>4248975</v>
      </c>
    </row>
    <row r="416" spans="1:12">
      <c r="A416" s="52" t="s">
        <v>371</v>
      </c>
      <c r="B416" s="6"/>
      <c r="C416" s="23"/>
      <c r="D416" s="6"/>
      <c r="E416" s="46">
        <f>'[4]R&amp;P'!$J$140</f>
        <v>1000000</v>
      </c>
      <c r="F416" s="6"/>
      <c r="G416" s="6"/>
      <c r="H416" s="6"/>
      <c r="I416" s="6"/>
      <c r="J416" s="6"/>
      <c r="K416" s="6"/>
      <c r="L416" s="4">
        <f t="shared" si="8"/>
        <v>1000000</v>
      </c>
    </row>
    <row r="417" spans="1:12">
      <c r="A417" s="58" t="s">
        <v>370</v>
      </c>
      <c r="B417" s="6"/>
      <c r="C417" s="23"/>
      <c r="D417" s="6"/>
      <c r="E417" s="46">
        <f>'[4]R&amp;P'!$J$139+'[4]R&amp;P'!$J$138</f>
        <v>64675</v>
      </c>
      <c r="F417" s="6"/>
      <c r="G417" s="6"/>
      <c r="H417" s="6"/>
      <c r="I417" s="6"/>
      <c r="J417" s="6"/>
      <c r="K417" s="6">
        <f>'[8]R&amp;P'!$J$83</f>
        <v>985195</v>
      </c>
      <c r="L417" s="4">
        <f t="shared" si="8"/>
        <v>1049870</v>
      </c>
    </row>
    <row r="418" spans="1:12">
      <c r="A418" s="16" t="s">
        <v>319</v>
      </c>
      <c r="B418" s="6"/>
      <c r="C418" s="23"/>
      <c r="D418" s="6">
        <f>'[3]R&amp;P'!$J$96+'[3]R&amp;P'!$J$97</f>
        <v>24545</v>
      </c>
      <c r="E418" s="46"/>
      <c r="F418" s="6">
        <f>'[5]R&amp;P'!$J$81</f>
        <v>22770</v>
      </c>
      <c r="G418" s="6"/>
      <c r="H418" s="6"/>
      <c r="I418" s="6"/>
      <c r="J418" s="6"/>
      <c r="K418" s="6"/>
      <c r="L418" s="4">
        <f t="shared" si="8"/>
        <v>47315</v>
      </c>
    </row>
    <row r="419" spans="1:12">
      <c r="A419" s="52" t="s">
        <v>268</v>
      </c>
      <c r="B419" s="6"/>
      <c r="C419" s="23">
        <f>'[2]R&amp;P'!$J$79+'[2]R&amp;P'!$J$80</f>
        <v>3900</v>
      </c>
      <c r="D419" s="6"/>
      <c r="E419" s="46"/>
      <c r="F419" s="6"/>
      <c r="G419" s="6"/>
      <c r="H419" s="6"/>
      <c r="I419" s="6"/>
      <c r="J419" s="6"/>
      <c r="K419" s="6"/>
      <c r="L419" s="4">
        <f t="shared" si="8"/>
        <v>3900</v>
      </c>
    </row>
    <row r="420" spans="1:12">
      <c r="A420" s="52" t="s">
        <v>280</v>
      </c>
      <c r="B420" s="6"/>
      <c r="C420" s="23">
        <f>'[2]R&amp;P'!$J$112+'[2]R&amp;P'!$J$113</f>
        <v>33600</v>
      </c>
      <c r="D420" s="6"/>
      <c r="E420" s="46">
        <f>'[4]R&amp;P'!$J$136</f>
        <v>30010</v>
      </c>
      <c r="F420" s="6"/>
      <c r="G420" s="6">
        <f>'[6]R&amp;P'!$J$94</f>
        <v>13110</v>
      </c>
      <c r="H420" s="6"/>
      <c r="I420" s="6"/>
      <c r="J420" s="6"/>
      <c r="K420" s="6"/>
      <c r="L420" s="4">
        <f t="shared" si="8"/>
        <v>76720</v>
      </c>
    </row>
    <row r="421" spans="1:12">
      <c r="A421" s="52" t="s">
        <v>269</v>
      </c>
      <c r="B421" s="6"/>
      <c r="C421" s="23">
        <f>'[2]R&amp;P'!$J$85</f>
        <v>0</v>
      </c>
      <c r="D421" s="6"/>
      <c r="E421" s="46"/>
      <c r="F421" s="6"/>
      <c r="G421" s="6"/>
      <c r="H421" s="6"/>
      <c r="I421" s="6"/>
      <c r="J421" s="6"/>
      <c r="K421" s="6"/>
      <c r="L421" s="4">
        <f t="shared" si="8"/>
        <v>0</v>
      </c>
    </row>
    <row r="422" spans="1:12">
      <c r="A422" s="58" t="s">
        <v>377</v>
      </c>
      <c r="B422" s="6"/>
      <c r="C422" s="23"/>
      <c r="D422" s="6"/>
      <c r="E422" s="46">
        <f>'[4]R&amp;P'!$J$159</f>
        <v>54162</v>
      </c>
      <c r="F422" s="6"/>
      <c r="G422" s="6"/>
      <c r="H422" s="6"/>
      <c r="I422" s="6"/>
      <c r="J422" s="6"/>
      <c r="K422" s="6">
        <f>'[8]R&amp;P'!$J$92</f>
        <v>66788</v>
      </c>
      <c r="L422" s="4">
        <f t="shared" si="8"/>
        <v>120950</v>
      </c>
    </row>
    <row r="423" spans="1:12">
      <c r="A423" s="52" t="s">
        <v>287</v>
      </c>
      <c r="B423" s="6"/>
      <c r="C423" s="23">
        <f>'[2]R&amp;P'!$J$127+'[2]R&amp;P'!$J$128</f>
        <v>36934</v>
      </c>
      <c r="D423" s="6"/>
      <c r="E423" s="46"/>
      <c r="F423" s="6"/>
      <c r="G423" s="6"/>
      <c r="H423" s="6"/>
      <c r="I423" s="6"/>
      <c r="J423" s="6"/>
      <c r="K423" s="6"/>
      <c r="L423" s="4">
        <f t="shared" si="8"/>
        <v>36934</v>
      </c>
    </row>
    <row r="424" spans="1:12">
      <c r="A424" s="52" t="s">
        <v>270</v>
      </c>
      <c r="B424" s="6"/>
      <c r="C424" s="23">
        <f>'[2]R&amp;P'!$J$86</f>
        <v>4366</v>
      </c>
      <c r="D424" s="6"/>
      <c r="E424" s="46">
        <f>'[4]R&amp;P'!$J$68</f>
        <v>4200</v>
      </c>
      <c r="F424" s="6"/>
      <c r="G424" s="6"/>
      <c r="H424" s="6"/>
      <c r="I424" s="6"/>
      <c r="J424" s="6"/>
      <c r="K424" s="6"/>
      <c r="L424" s="4">
        <f t="shared" si="8"/>
        <v>8566</v>
      </c>
    </row>
    <row r="425" spans="1:12">
      <c r="A425" s="52" t="s">
        <v>274</v>
      </c>
      <c r="B425" s="6"/>
      <c r="C425" s="23">
        <f>'[2]R&amp;P'!$J$103</f>
        <v>0</v>
      </c>
      <c r="D425" s="6"/>
      <c r="E425" s="46"/>
      <c r="F425" s="6"/>
      <c r="G425" s="6"/>
      <c r="H425" s="6"/>
      <c r="I425" s="6"/>
      <c r="J425" s="6"/>
      <c r="K425" s="6"/>
      <c r="L425" s="4">
        <f t="shared" si="8"/>
        <v>0</v>
      </c>
    </row>
    <row r="426" spans="1:12">
      <c r="A426" s="9" t="s">
        <v>406</v>
      </c>
      <c r="B426" s="6"/>
      <c r="C426" s="23"/>
      <c r="D426" s="6"/>
      <c r="E426" s="46"/>
      <c r="F426" s="6"/>
      <c r="G426" s="6">
        <f>'[6]R&amp;P'!$J$83</f>
        <v>550000</v>
      </c>
      <c r="H426" s="6"/>
      <c r="I426" s="6"/>
      <c r="J426" s="6"/>
      <c r="K426" s="6"/>
      <c r="L426" s="4">
        <f t="shared" si="8"/>
        <v>550000</v>
      </c>
    </row>
    <row r="427" spans="1:12">
      <c r="A427" s="52" t="s">
        <v>395</v>
      </c>
      <c r="B427" s="6"/>
      <c r="C427" s="23"/>
      <c r="D427" s="6"/>
      <c r="E427" s="46"/>
      <c r="F427" s="6">
        <f>'[5]R&amp;P'!$J$92</f>
        <v>3830</v>
      </c>
      <c r="G427" s="6"/>
      <c r="H427" s="6"/>
      <c r="I427" s="6">
        <f>'[9]R&amp;P'!$J$68</f>
        <v>2915315</v>
      </c>
      <c r="J427" s="6"/>
      <c r="K427" s="6"/>
      <c r="L427" s="4">
        <f t="shared" si="8"/>
        <v>2919145</v>
      </c>
    </row>
    <row r="428" spans="1:12">
      <c r="A428" s="14" t="s">
        <v>213</v>
      </c>
      <c r="B428" s="6">
        <f>'[1]R&amp;P'!$J$113</f>
        <v>635</v>
      </c>
      <c r="C428" s="23"/>
      <c r="D428" s="6"/>
      <c r="E428" s="46">
        <f>'[4]R&amp;P'!$J$71</f>
        <v>1275</v>
      </c>
      <c r="F428" s="6"/>
      <c r="G428" s="6"/>
      <c r="H428" s="6"/>
      <c r="I428" s="6"/>
      <c r="J428" s="6"/>
      <c r="K428" s="6"/>
      <c r="L428" s="4">
        <f t="shared" si="8"/>
        <v>1910</v>
      </c>
    </row>
    <row r="429" spans="1:12">
      <c r="A429" s="14" t="s">
        <v>214</v>
      </c>
      <c r="B429" s="6">
        <f>'[1]R&amp;P'!$J$114</f>
        <v>431755</v>
      </c>
      <c r="C429" s="23"/>
      <c r="D429" s="6"/>
      <c r="E429" s="46"/>
      <c r="F429" s="6"/>
      <c r="G429" s="6"/>
      <c r="H429" s="6"/>
      <c r="I429" s="6"/>
      <c r="J429" s="6"/>
      <c r="K429" s="6"/>
      <c r="L429" s="4">
        <f t="shared" si="8"/>
        <v>431755</v>
      </c>
    </row>
    <row r="430" spans="1:12">
      <c r="A430" s="14" t="s">
        <v>215</v>
      </c>
      <c r="B430" s="6">
        <f>'[1]R&amp;P'!$J$115</f>
        <v>770494</v>
      </c>
      <c r="C430" s="23"/>
      <c r="D430" s="6"/>
      <c r="E430" s="46"/>
      <c r="F430" s="6"/>
      <c r="G430" s="6"/>
      <c r="H430" s="6"/>
      <c r="I430" s="6"/>
      <c r="J430" s="6"/>
      <c r="K430" s="6"/>
      <c r="L430" s="4">
        <f t="shared" si="8"/>
        <v>770494</v>
      </c>
    </row>
    <row r="431" spans="1:12">
      <c r="A431" s="17" t="s">
        <v>472</v>
      </c>
      <c r="B431" s="6"/>
      <c r="C431" s="23"/>
      <c r="D431" s="6"/>
      <c r="E431" s="46"/>
      <c r="F431" s="6"/>
      <c r="G431" s="6"/>
      <c r="H431" s="6"/>
      <c r="I431" s="6">
        <f>'[9]R&amp;P'!$J$87</f>
        <v>289585</v>
      </c>
      <c r="J431" s="6"/>
      <c r="K431" s="6"/>
      <c r="L431" s="4">
        <f t="shared" si="8"/>
        <v>289585</v>
      </c>
    </row>
    <row r="432" spans="1:12">
      <c r="A432" s="17" t="s">
        <v>474</v>
      </c>
      <c r="B432" s="6"/>
      <c r="C432" s="23"/>
      <c r="D432" s="6"/>
      <c r="E432" s="46"/>
      <c r="F432" s="6"/>
      <c r="G432" s="6"/>
      <c r="H432" s="6"/>
      <c r="I432" s="6">
        <f>'[9]R&amp;P'!$J$89</f>
        <v>1925100</v>
      </c>
      <c r="J432" s="6"/>
      <c r="K432" s="6"/>
      <c r="L432" s="4">
        <f t="shared" si="8"/>
        <v>1925100</v>
      </c>
    </row>
    <row r="433" spans="1:12">
      <c r="A433" s="17" t="s">
        <v>475</v>
      </c>
      <c r="B433" s="6"/>
      <c r="C433" s="23"/>
      <c r="D433" s="6"/>
      <c r="E433" s="46"/>
      <c r="F433" s="6"/>
      <c r="G433" s="6"/>
      <c r="H433" s="6"/>
      <c r="I433" s="6">
        <f>'[9]R&amp;P'!$J$90</f>
        <v>304343</v>
      </c>
      <c r="J433" s="6"/>
      <c r="K433" s="6"/>
      <c r="L433" s="4">
        <f t="shared" si="8"/>
        <v>304343</v>
      </c>
    </row>
    <row r="434" spans="1:12">
      <c r="A434" s="17" t="s">
        <v>476</v>
      </c>
      <c r="B434" s="6"/>
      <c r="C434" s="23"/>
      <c r="D434" s="6"/>
      <c r="E434" s="46"/>
      <c r="F434" s="6"/>
      <c r="G434" s="6"/>
      <c r="H434" s="6"/>
      <c r="I434" s="6">
        <f>'[9]R&amp;P'!$J$91</f>
        <v>793138</v>
      </c>
      <c r="J434" s="6"/>
      <c r="K434" s="6"/>
      <c r="L434" s="4">
        <f t="shared" si="8"/>
        <v>793138</v>
      </c>
    </row>
    <row r="435" spans="1:12">
      <c r="A435" s="17" t="s">
        <v>477</v>
      </c>
      <c r="B435" s="6"/>
      <c r="C435" s="23"/>
      <c r="D435" s="6"/>
      <c r="E435" s="46"/>
      <c r="F435" s="6"/>
      <c r="G435" s="6"/>
      <c r="H435" s="6"/>
      <c r="I435" s="6">
        <f>'[9]R&amp;P'!$J$92</f>
        <v>20000</v>
      </c>
      <c r="J435" s="6"/>
      <c r="K435" s="6"/>
      <c r="L435" s="4">
        <f t="shared" si="8"/>
        <v>20000</v>
      </c>
    </row>
    <row r="436" spans="1:12">
      <c r="A436" s="17" t="s">
        <v>448</v>
      </c>
      <c r="B436" s="6"/>
      <c r="C436" s="23"/>
      <c r="D436" s="6"/>
      <c r="E436" s="46"/>
      <c r="F436" s="6"/>
      <c r="G436" s="6"/>
      <c r="H436" s="6"/>
      <c r="I436" s="6">
        <f>'[9]R&amp;P'!$J$93</f>
        <v>5000</v>
      </c>
      <c r="J436" s="6"/>
      <c r="K436" s="6"/>
      <c r="L436" s="4">
        <f t="shared" si="8"/>
        <v>5000</v>
      </c>
    </row>
    <row r="437" spans="1:12">
      <c r="A437" s="17" t="s">
        <v>449</v>
      </c>
      <c r="B437" s="6"/>
      <c r="C437" s="23"/>
      <c r="D437" s="6"/>
      <c r="E437" s="46"/>
      <c r="F437" s="6"/>
      <c r="G437" s="6"/>
      <c r="H437" s="6"/>
      <c r="I437" s="6">
        <f>'[9]R&amp;P'!$J$94</f>
        <v>12000</v>
      </c>
      <c r="J437" s="6"/>
      <c r="K437" s="6"/>
      <c r="L437" s="4">
        <f t="shared" si="8"/>
        <v>12000</v>
      </c>
    </row>
    <row r="438" spans="1:12">
      <c r="A438" s="58" t="s">
        <v>374</v>
      </c>
      <c r="B438" s="6"/>
      <c r="C438" s="23"/>
      <c r="D438" s="6"/>
      <c r="E438" s="46">
        <f>'[4]R&amp;P'!$J$148</f>
        <v>25632</v>
      </c>
      <c r="F438" s="6"/>
      <c r="G438" s="6"/>
      <c r="H438" s="6"/>
      <c r="I438" s="6">
        <f>'[9]R&amp;P'!$J$80</f>
        <v>77153</v>
      </c>
      <c r="J438" s="6"/>
      <c r="K438" s="6"/>
      <c r="L438" s="4">
        <f t="shared" si="8"/>
        <v>102785</v>
      </c>
    </row>
    <row r="439" spans="1:12">
      <c r="A439" s="14" t="s">
        <v>373</v>
      </c>
      <c r="B439" s="6">
        <f>'[1]R&amp;P'!$J$116</f>
        <v>5184</v>
      </c>
      <c r="C439" s="23"/>
      <c r="D439" s="6"/>
      <c r="E439" s="46">
        <f>'[4]R&amp;P'!$J$149</f>
        <v>38463</v>
      </c>
      <c r="F439" s="6"/>
      <c r="G439" s="6"/>
      <c r="H439" s="6"/>
      <c r="I439" s="6"/>
      <c r="J439" s="6"/>
      <c r="K439" s="6"/>
      <c r="L439" s="4">
        <f t="shared" si="8"/>
        <v>43647</v>
      </c>
    </row>
    <row r="440" spans="1:12">
      <c r="A440" s="14" t="s">
        <v>216</v>
      </c>
      <c r="B440" s="6">
        <f>'[1]R&amp;P'!$J$117</f>
        <v>700000</v>
      </c>
      <c r="C440" s="23"/>
      <c r="D440" s="6"/>
      <c r="E440" s="46"/>
      <c r="F440" s="6"/>
      <c r="G440" s="6"/>
      <c r="H440" s="6"/>
      <c r="I440" s="6"/>
      <c r="J440" s="6"/>
      <c r="K440" s="6"/>
      <c r="L440" s="4">
        <f t="shared" si="8"/>
        <v>700000</v>
      </c>
    </row>
    <row r="441" spans="1:12">
      <c r="A441" s="58" t="s">
        <v>375</v>
      </c>
      <c r="B441" s="6"/>
      <c r="C441" s="23"/>
      <c r="D441" s="6"/>
      <c r="E441" s="46">
        <f>'[4]R&amp;P'!$J$152</f>
        <v>324499</v>
      </c>
      <c r="F441" s="6"/>
      <c r="G441" s="6"/>
      <c r="H441" s="6"/>
      <c r="I441" s="6"/>
      <c r="J441" s="6"/>
      <c r="K441" s="6"/>
      <c r="L441" s="4">
        <f t="shared" si="8"/>
        <v>324499</v>
      </c>
    </row>
    <row r="442" spans="1:12">
      <c r="A442" s="58" t="s">
        <v>376</v>
      </c>
      <c r="B442" s="6"/>
      <c r="C442" s="23"/>
      <c r="D442" s="6"/>
      <c r="E442" s="46">
        <f>'[4]R&amp;P'!$J$153</f>
        <v>187750</v>
      </c>
      <c r="F442" s="6"/>
      <c r="G442" s="6"/>
      <c r="H442" s="6"/>
      <c r="I442" s="6"/>
      <c r="J442" s="6"/>
      <c r="K442" s="6"/>
      <c r="L442" s="4">
        <f t="shared" si="8"/>
        <v>187750</v>
      </c>
    </row>
    <row r="443" spans="1:12">
      <c r="A443" s="58" t="s">
        <v>378</v>
      </c>
      <c r="B443" s="6"/>
      <c r="C443" s="23"/>
      <c r="D443" s="6"/>
      <c r="E443" s="46">
        <f>'[4]R&amp;P'!$J$160</f>
        <v>4300</v>
      </c>
      <c r="F443" s="6"/>
      <c r="G443" s="6"/>
      <c r="H443" s="6"/>
      <c r="I443" s="6"/>
      <c r="J443" s="6"/>
      <c r="K443" s="6"/>
      <c r="L443" s="4">
        <f t="shared" si="8"/>
        <v>4300</v>
      </c>
    </row>
    <row r="444" spans="1:12">
      <c r="A444" s="58" t="s">
        <v>379</v>
      </c>
      <c r="B444" s="6"/>
      <c r="C444" s="23"/>
      <c r="D444" s="6"/>
      <c r="E444" s="46">
        <f>'[4]R&amp;P'!$J$161</f>
        <v>664685</v>
      </c>
      <c r="F444" s="6"/>
      <c r="G444" s="6"/>
      <c r="H444" s="6"/>
      <c r="I444" s="6"/>
      <c r="J444" s="6"/>
      <c r="K444" s="6"/>
      <c r="L444" s="4">
        <f t="shared" si="8"/>
        <v>664685</v>
      </c>
    </row>
    <row r="445" spans="1:12">
      <c r="A445" s="14" t="s">
        <v>217</v>
      </c>
      <c r="B445" s="6">
        <f>'[1]R&amp;P'!$J$118</f>
        <v>400</v>
      </c>
      <c r="C445" s="23"/>
      <c r="D445" s="6"/>
      <c r="E445" s="46"/>
      <c r="F445" s="6"/>
      <c r="G445" s="6"/>
      <c r="H445" s="6"/>
      <c r="I445" s="6"/>
      <c r="J445" s="6"/>
      <c r="K445" s="6"/>
      <c r="L445" s="4">
        <f t="shared" si="8"/>
        <v>400</v>
      </c>
    </row>
    <row r="446" spans="1:12">
      <c r="A446" s="52" t="s">
        <v>288</v>
      </c>
      <c r="B446" s="6"/>
      <c r="C446" s="23">
        <f>'[2]R&amp;P'!$J$130</f>
        <v>14400</v>
      </c>
      <c r="D446" s="6"/>
      <c r="E446" s="46"/>
      <c r="F446" s="6"/>
      <c r="G446" s="6"/>
      <c r="H446" s="6"/>
      <c r="I446" s="6"/>
      <c r="J446" s="6"/>
      <c r="K446" s="6"/>
      <c r="L446" s="4">
        <f t="shared" si="8"/>
        <v>14400</v>
      </c>
    </row>
    <row r="447" spans="1:12">
      <c r="A447" s="14" t="s">
        <v>218</v>
      </c>
      <c r="B447" s="6">
        <f>'[1]R&amp;P'!$J$119</f>
        <v>1212177</v>
      </c>
      <c r="C447" s="23"/>
      <c r="D447" s="6">
        <f>'[3]R&amp;P'!$J$79</f>
        <v>408729</v>
      </c>
      <c r="E447" s="46"/>
      <c r="F447" s="6"/>
      <c r="G447" s="6"/>
      <c r="H447" s="6"/>
      <c r="I447" s="6"/>
      <c r="J447" s="6"/>
      <c r="K447" s="6">
        <f>'[8]R&amp;P'!$J$81</f>
        <v>551878</v>
      </c>
      <c r="L447" s="4">
        <f t="shared" si="8"/>
        <v>2172784</v>
      </c>
    </row>
    <row r="448" spans="1:12">
      <c r="A448" s="59" t="s">
        <v>241</v>
      </c>
      <c r="B448" s="6"/>
      <c r="C448" s="23"/>
      <c r="D448" s="6"/>
      <c r="E448" s="46">
        <f>'[4]R&amp;P'!$J$163</f>
        <v>12300</v>
      </c>
      <c r="F448" s="6"/>
      <c r="G448" s="6"/>
      <c r="H448" s="6"/>
      <c r="I448" s="6"/>
      <c r="J448" s="6"/>
      <c r="K448" s="6"/>
      <c r="L448" s="4">
        <f t="shared" si="8"/>
        <v>12300</v>
      </c>
    </row>
    <row r="449" spans="1:12">
      <c r="A449" s="16" t="s">
        <v>315</v>
      </c>
      <c r="B449" s="6"/>
      <c r="C449" s="23"/>
      <c r="D449" s="6">
        <f>'[3]R&amp;P'!$J$80</f>
        <v>67403</v>
      </c>
      <c r="E449" s="46"/>
      <c r="F449" s="6">
        <f>'[5]R&amp;P'!$J$72</f>
        <v>57116</v>
      </c>
      <c r="G449" s="6"/>
      <c r="H449" s="6"/>
      <c r="I449" s="6"/>
      <c r="J449" s="6"/>
      <c r="K449" s="6"/>
      <c r="L449" s="4">
        <f t="shared" si="8"/>
        <v>124519</v>
      </c>
    </row>
    <row r="450" spans="1:12">
      <c r="A450" s="14" t="s">
        <v>219</v>
      </c>
      <c r="B450" s="6">
        <f>'[1]R&amp;P'!$J$122</f>
        <v>50067</v>
      </c>
      <c r="C450" s="23"/>
      <c r="D450" s="6"/>
      <c r="E450" s="46"/>
      <c r="F450" s="6"/>
      <c r="G450" s="6"/>
      <c r="H450" s="6"/>
      <c r="I450" s="6"/>
      <c r="J450" s="6"/>
      <c r="K450" s="6"/>
      <c r="L450" s="4">
        <f t="shared" si="8"/>
        <v>50067</v>
      </c>
    </row>
    <row r="451" spans="1:12">
      <c r="A451" s="14" t="s">
        <v>167</v>
      </c>
      <c r="B451" s="6">
        <f>'[1]R&amp;P'!$J$123</f>
        <v>414508</v>
      </c>
      <c r="C451" s="23"/>
      <c r="D451" s="6"/>
      <c r="E451" s="46"/>
      <c r="F451" s="6"/>
      <c r="G451" s="6"/>
      <c r="H451" s="6"/>
      <c r="I451" s="6"/>
      <c r="J451" s="6"/>
      <c r="K451" s="6"/>
      <c r="L451" s="4">
        <f t="shared" si="8"/>
        <v>414508</v>
      </c>
    </row>
    <row r="452" spans="1:12">
      <c r="A452" s="14" t="s">
        <v>220</v>
      </c>
      <c r="B452" s="6">
        <f>'[1]R&amp;P'!$J$124</f>
        <v>1158</v>
      </c>
      <c r="C452" s="23"/>
      <c r="D452" s="6"/>
      <c r="E452" s="46"/>
      <c r="F452" s="6"/>
      <c r="G452" s="6"/>
      <c r="H452" s="6"/>
      <c r="I452" s="6"/>
      <c r="J452" s="6"/>
      <c r="K452" s="6"/>
      <c r="L452" s="4">
        <f t="shared" si="8"/>
        <v>1158</v>
      </c>
    </row>
    <row r="453" spans="1:12">
      <c r="A453" s="14" t="s">
        <v>273</v>
      </c>
      <c r="B453" s="6"/>
      <c r="C453" s="23">
        <f>'[2]R&amp;P'!$J$97</f>
        <v>0</v>
      </c>
      <c r="D453" s="6">
        <f>'[3]R&amp;P'!$J$81</f>
        <v>287811</v>
      </c>
      <c r="E453" s="46">
        <f>'[4]R&amp;P'!$J$115</f>
        <v>306609</v>
      </c>
      <c r="F453" s="6">
        <f>'[5]R&amp;P'!$J$69</f>
        <v>268058</v>
      </c>
      <c r="G453" s="4">
        <f>'[6]R&amp;P'!$J$84</f>
        <v>129222</v>
      </c>
      <c r="H453" s="6"/>
      <c r="I453" s="6"/>
      <c r="J453" s="6"/>
      <c r="K453" s="6">
        <f>'[8]R&amp;P'!$J$84</f>
        <v>300618</v>
      </c>
      <c r="L453" s="4">
        <f t="shared" si="8"/>
        <v>1292318</v>
      </c>
    </row>
    <row r="454" spans="1:12">
      <c r="A454" s="63" t="s">
        <v>388</v>
      </c>
      <c r="B454" s="6"/>
      <c r="C454" s="23"/>
      <c r="D454" s="6"/>
      <c r="E454" s="46"/>
      <c r="F454" s="6">
        <f>'[5]R&amp;P'!$J$70</f>
        <v>39744</v>
      </c>
      <c r="G454" s="4"/>
      <c r="H454" s="6"/>
      <c r="I454" s="6"/>
      <c r="J454" s="6"/>
      <c r="K454" s="6"/>
      <c r="L454" s="4">
        <f t="shared" si="8"/>
        <v>39744</v>
      </c>
    </row>
    <row r="455" spans="1:12">
      <c r="A455" s="63" t="s">
        <v>393</v>
      </c>
      <c r="B455" s="6"/>
      <c r="C455" s="23"/>
      <c r="D455" s="6"/>
      <c r="E455" s="46"/>
      <c r="F455" s="6">
        <f>'[5]R&amp;P'!$J$71</f>
        <v>7500</v>
      </c>
      <c r="G455" s="4"/>
      <c r="H455" s="6"/>
      <c r="I455" s="6"/>
      <c r="J455" s="6"/>
      <c r="K455" s="6"/>
      <c r="L455" s="4">
        <f t="shared" si="8"/>
        <v>7500</v>
      </c>
    </row>
    <row r="456" spans="1:12">
      <c r="A456" s="14" t="s">
        <v>221</v>
      </c>
      <c r="B456" s="6">
        <f>'[1]R&amp;P'!$J$125</f>
        <v>20518</v>
      </c>
      <c r="C456" s="23"/>
      <c r="D456" s="6"/>
      <c r="E456" s="46"/>
      <c r="F456" s="6"/>
      <c r="G456" s="4"/>
      <c r="H456" s="6"/>
      <c r="I456" s="6"/>
      <c r="J456" s="6"/>
      <c r="K456" s="6"/>
      <c r="L456" s="4">
        <f t="shared" si="8"/>
        <v>20518</v>
      </c>
    </row>
    <row r="457" spans="1:12">
      <c r="A457" s="14" t="s">
        <v>223</v>
      </c>
      <c r="B457" s="6">
        <f>'[1]R&amp;P'!$J$134</f>
        <v>327820</v>
      </c>
      <c r="C457" s="23"/>
      <c r="D457" s="6"/>
      <c r="E457" s="46"/>
      <c r="F457" s="6"/>
      <c r="G457" s="6"/>
      <c r="H457" s="4"/>
      <c r="I457" s="4"/>
      <c r="J457" s="4"/>
      <c r="K457" s="6"/>
      <c r="L457" s="4">
        <f t="shared" si="8"/>
        <v>327820</v>
      </c>
    </row>
    <row r="458" spans="1:12">
      <c r="A458" s="14" t="s">
        <v>224</v>
      </c>
      <c r="B458" s="6">
        <f>'[1]R&amp;P'!$J$135</f>
        <v>11475</v>
      </c>
      <c r="C458" s="23"/>
      <c r="D458" s="6">
        <f>'[3]R&amp;P'!$J$87</f>
        <v>27995</v>
      </c>
      <c r="E458" s="46"/>
      <c r="F458" s="6"/>
      <c r="G458" s="6"/>
      <c r="H458" s="4"/>
      <c r="I458" s="4"/>
      <c r="J458" s="4"/>
      <c r="K458" s="6"/>
      <c r="L458" s="4">
        <f t="shared" si="8"/>
        <v>39470</v>
      </c>
    </row>
    <row r="459" spans="1:12">
      <c r="A459" s="16" t="s">
        <v>300</v>
      </c>
      <c r="B459" s="6"/>
      <c r="C459" s="23"/>
      <c r="D459" s="6">
        <f>'[3]R&amp;P'!$J$88</f>
        <v>50480</v>
      </c>
      <c r="E459" s="46"/>
      <c r="F459" s="6"/>
      <c r="G459" s="6"/>
      <c r="H459" s="4"/>
      <c r="I459" s="4"/>
      <c r="J459" s="4"/>
      <c r="K459" s="6"/>
      <c r="L459" s="4">
        <f t="shared" si="8"/>
        <v>50480</v>
      </c>
    </row>
    <row r="460" spans="1:12">
      <c r="A460" s="16" t="s">
        <v>302</v>
      </c>
      <c r="B460" s="6"/>
      <c r="C460" s="23"/>
      <c r="D460" s="6">
        <f>'[3]R&amp;P'!$J$89</f>
        <v>22905</v>
      </c>
      <c r="E460" s="46"/>
      <c r="F460" s="6"/>
      <c r="G460" s="6"/>
      <c r="H460" s="4"/>
      <c r="I460" s="4"/>
      <c r="J460" s="4"/>
      <c r="K460" s="6"/>
      <c r="L460" s="4">
        <f t="shared" si="8"/>
        <v>22905</v>
      </c>
    </row>
    <row r="461" spans="1:12">
      <c r="A461" s="16" t="s">
        <v>301</v>
      </c>
      <c r="B461" s="6"/>
      <c r="C461" s="23"/>
      <c r="D461" s="6">
        <f>'[3]R&amp;P'!$J$90</f>
        <v>420</v>
      </c>
      <c r="E461" s="46"/>
      <c r="F461" s="6"/>
      <c r="G461" s="6"/>
      <c r="H461" s="4"/>
      <c r="I461" s="4"/>
      <c r="J461" s="4"/>
      <c r="K461" s="6"/>
      <c r="L461" s="4">
        <f t="shared" si="8"/>
        <v>420</v>
      </c>
    </row>
    <row r="462" spans="1:12">
      <c r="A462" s="16" t="s">
        <v>291</v>
      </c>
      <c r="B462" s="6"/>
      <c r="C462" s="23"/>
      <c r="D462" s="6">
        <f>'[3]R&amp;P'!$J$104</f>
        <v>22920</v>
      </c>
      <c r="E462" s="46"/>
      <c r="F462" s="6"/>
      <c r="G462" s="6"/>
      <c r="H462" s="4"/>
      <c r="I462" s="4"/>
      <c r="J462" s="4"/>
      <c r="K462" s="6"/>
      <c r="L462" s="4">
        <f t="shared" si="8"/>
        <v>22920</v>
      </c>
    </row>
    <row r="463" spans="1:12">
      <c r="A463" s="16" t="s">
        <v>405</v>
      </c>
      <c r="B463" s="6"/>
      <c r="C463" s="23"/>
      <c r="D463" s="6">
        <f>'[3]R&amp;P'!$J$105</f>
        <v>221000</v>
      </c>
      <c r="E463" s="46"/>
      <c r="F463" s="6"/>
      <c r="G463" s="6"/>
      <c r="H463" s="4"/>
      <c r="I463" s="4"/>
      <c r="J463" s="4"/>
      <c r="K463" s="6"/>
      <c r="L463" s="4">
        <f t="shared" si="8"/>
        <v>221000</v>
      </c>
    </row>
    <row r="464" spans="1:12">
      <c r="A464" s="14" t="s">
        <v>225</v>
      </c>
      <c r="B464" s="6">
        <f>'[1]R&amp;P'!$J$136</f>
        <v>3748585</v>
      </c>
      <c r="C464" s="23"/>
      <c r="D464" s="6">
        <f>'[3]R&amp;P'!$J$108</f>
        <v>721175</v>
      </c>
      <c r="E464" s="46"/>
      <c r="F464" s="6">
        <f>'[5]R&amp;P'!$J$86</f>
        <v>1234304</v>
      </c>
      <c r="G464" s="6">
        <f>'[6]R&amp;P'!$J$78</f>
        <v>1160774</v>
      </c>
      <c r="H464" s="4"/>
      <c r="I464" s="4"/>
      <c r="J464" s="4"/>
      <c r="K464" s="6"/>
      <c r="L464" s="4">
        <f t="shared" si="8"/>
        <v>6864838</v>
      </c>
    </row>
    <row r="465" spans="1:14">
      <c r="A465" s="14" t="s">
        <v>222</v>
      </c>
      <c r="B465" s="6">
        <f>'[1]R&amp;P'!$J$128</f>
        <v>900000</v>
      </c>
      <c r="C465" s="23"/>
      <c r="D465" s="6"/>
      <c r="E465" s="46"/>
      <c r="F465" s="6"/>
      <c r="G465" s="6"/>
      <c r="H465" s="4"/>
      <c r="I465" s="4"/>
      <c r="J465" s="4"/>
      <c r="K465" s="6"/>
      <c r="L465" s="4">
        <f t="shared" si="8"/>
        <v>900000</v>
      </c>
    </row>
    <row r="466" spans="1:14">
      <c r="A466" s="63" t="s">
        <v>397</v>
      </c>
      <c r="B466" s="6"/>
      <c r="C466" s="23"/>
      <c r="D466" s="6"/>
      <c r="E466" s="46"/>
      <c r="F466" s="6">
        <f>'[5]R&amp;P'!$J$102</f>
        <v>11760</v>
      </c>
      <c r="G466" s="6"/>
      <c r="H466" s="4"/>
      <c r="I466" s="4"/>
      <c r="J466" s="4"/>
      <c r="K466" s="6"/>
      <c r="L466" s="4">
        <f t="shared" si="8"/>
        <v>11760</v>
      </c>
    </row>
    <row r="467" spans="1:14">
      <c r="A467" s="14" t="s">
        <v>226</v>
      </c>
      <c r="B467" s="6">
        <f>'[1]R&amp;P'!$J$138</f>
        <v>150500</v>
      </c>
      <c r="C467" s="23"/>
      <c r="D467" s="6"/>
      <c r="E467" s="46"/>
      <c r="F467" s="6">
        <f>'[5]R&amp;P'!$J$103</f>
        <v>315000</v>
      </c>
      <c r="G467" s="6"/>
      <c r="H467" s="6"/>
      <c r="I467" s="6"/>
      <c r="J467" s="6"/>
      <c r="K467" s="6"/>
      <c r="L467" s="4">
        <f t="shared" si="8"/>
        <v>465500</v>
      </c>
    </row>
    <row r="468" spans="1:14">
      <c r="A468" s="14" t="s">
        <v>227</v>
      </c>
      <c r="B468" s="6">
        <f>'[1]R&amp;P'!$J$139</f>
        <v>2200</v>
      </c>
      <c r="C468" s="23"/>
      <c r="D468" s="6"/>
      <c r="E468" s="46"/>
      <c r="F468" s="6"/>
      <c r="G468" s="6"/>
      <c r="H468" s="6"/>
      <c r="I468" s="6"/>
      <c r="J468" s="6"/>
      <c r="K468" s="6"/>
      <c r="L468" s="4">
        <f t="shared" ref="L468:L488" si="9">SUM(B468:K468)</f>
        <v>2200</v>
      </c>
    </row>
    <row r="469" spans="1:14">
      <c r="A469" s="14" t="s">
        <v>228</v>
      </c>
      <c r="B469" s="50">
        <f>'[1]R&amp;P'!$J$140</f>
        <v>45000</v>
      </c>
      <c r="D469" s="24"/>
      <c r="E469" s="60"/>
      <c r="F469" s="25"/>
      <c r="G469" s="24"/>
      <c r="H469" s="24"/>
      <c r="I469" s="24"/>
      <c r="J469" s="24"/>
      <c r="K469" s="25"/>
      <c r="L469" s="4">
        <f t="shared" si="9"/>
        <v>45000</v>
      </c>
    </row>
    <row r="470" spans="1:14">
      <c r="A470" s="66" t="s">
        <v>103</v>
      </c>
      <c r="B470" s="50"/>
      <c r="D470" s="24"/>
      <c r="E470" s="60"/>
      <c r="F470" s="25"/>
      <c r="G470" s="24"/>
      <c r="H470" s="24"/>
      <c r="I470" s="24"/>
      <c r="J470" s="24"/>
      <c r="K470" s="25">
        <f>'[8]R&amp;P'!$J$100</f>
        <v>18000</v>
      </c>
      <c r="L470" s="4">
        <f t="shared" si="9"/>
        <v>18000</v>
      </c>
    </row>
    <row r="471" spans="1:14">
      <c r="A471" s="17" t="s">
        <v>471</v>
      </c>
      <c r="B471" s="50"/>
      <c r="D471" s="24"/>
      <c r="E471" s="60"/>
      <c r="F471" s="25"/>
      <c r="G471" s="24"/>
      <c r="H471" s="24"/>
      <c r="I471" s="25">
        <f>'[9]R&amp;P'!$J$85</f>
        <v>22879</v>
      </c>
      <c r="J471" s="25"/>
      <c r="K471" s="25"/>
      <c r="L471" s="4">
        <f t="shared" si="9"/>
        <v>22879</v>
      </c>
    </row>
    <row r="472" spans="1:14">
      <c r="A472" s="14" t="s">
        <v>229</v>
      </c>
      <c r="B472" s="6">
        <f>'[1]R&amp;P'!$J$141</f>
        <v>1000</v>
      </c>
      <c r="C472" s="23"/>
      <c r="D472" s="6"/>
      <c r="E472" s="46"/>
      <c r="F472" s="6"/>
      <c r="G472" s="6"/>
      <c r="H472" s="6"/>
      <c r="I472" s="6"/>
      <c r="J472" s="6"/>
      <c r="K472" s="6"/>
      <c r="L472" s="4">
        <f t="shared" si="9"/>
        <v>1000</v>
      </c>
    </row>
    <row r="473" spans="1:14">
      <c r="A473" s="14" t="s">
        <v>230</v>
      </c>
      <c r="B473" s="6">
        <f>'[1]R&amp;P'!$J$142</f>
        <v>1000</v>
      </c>
      <c r="C473" s="23"/>
      <c r="D473" s="6"/>
      <c r="E473" s="46"/>
      <c r="F473" s="6"/>
      <c r="G473" s="6"/>
      <c r="H473" s="6"/>
      <c r="I473" s="6"/>
      <c r="J473" s="6"/>
      <c r="K473" s="6"/>
      <c r="L473" s="4">
        <f t="shared" si="9"/>
        <v>1000</v>
      </c>
    </row>
    <row r="474" spans="1:14">
      <c r="A474" s="9" t="s">
        <v>34</v>
      </c>
      <c r="B474" s="6"/>
      <c r="C474" s="23"/>
      <c r="D474" s="6"/>
      <c r="E474" s="46"/>
      <c r="F474" s="6"/>
      <c r="G474" s="6">
        <f>'[6]R&amp;P'!$J$110</f>
        <v>4000</v>
      </c>
      <c r="H474" s="6"/>
      <c r="I474" s="6"/>
      <c r="J474" s="6"/>
      <c r="K474" s="6"/>
      <c r="L474" s="4">
        <f t="shared" si="9"/>
        <v>4000</v>
      </c>
    </row>
    <row r="475" spans="1:14">
      <c r="A475" s="14" t="s">
        <v>231</v>
      </c>
      <c r="B475" s="6">
        <f>'[1]R&amp;P'!$J$143</f>
        <v>11600</v>
      </c>
      <c r="C475" s="23">
        <f>'[2]R&amp;P'!$J$129</f>
        <v>4248</v>
      </c>
      <c r="D475" s="6">
        <f>'[3]R&amp;P'!$J$109</f>
        <v>8000</v>
      </c>
      <c r="E475" s="46">
        <f>'[4]R&amp;P'!$J$124</f>
        <v>8800</v>
      </c>
      <c r="F475" s="6">
        <f>'[5]R&amp;P'!$J$77</f>
        <v>9000</v>
      </c>
      <c r="G475" s="6">
        <f>'[6]R&amp;P'!$J$111</f>
        <v>5600</v>
      </c>
      <c r="H475" s="6"/>
      <c r="I475" s="6">
        <f>'[9]R&amp;P'!$J$17</f>
        <v>22000</v>
      </c>
      <c r="J475" s="6"/>
      <c r="K475" s="6">
        <f>'[8]R&amp;P'!$J$101</f>
        <v>8200</v>
      </c>
      <c r="L475" s="4">
        <f t="shared" si="9"/>
        <v>77448</v>
      </c>
    </row>
    <row r="476" spans="1:14">
      <c r="A476" s="17" t="s">
        <v>473</v>
      </c>
      <c r="B476" s="6"/>
      <c r="C476" s="23"/>
      <c r="D476" s="6"/>
      <c r="E476" s="46"/>
      <c r="F476" s="6"/>
      <c r="G476" s="6"/>
      <c r="H476" s="6"/>
      <c r="I476" s="6">
        <f>'[9]R&amp;P'!$J$88</f>
        <v>180804</v>
      </c>
      <c r="J476" s="6"/>
      <c r="K476" s="6"/>
      <c r="L476" s="4">
        <f t="shared" si="9"/>
        <v>180804</v>
      </c>
    </row>
    <row r="477" spans="1:14">
      <c r="A477" s="14" t="s">
        <v>245</v>
      </c>
      <c r="B477" s="6"/>
      <c r="C477" s="23">
        <f>'[2]R&amp;P'!$J$101</f>
        <v>5678</v>
      </c>
      <c r="D477" s="6">
        <f>'[3]R&amp;P'!$J$83</f>
        <v>766</v>
      </c>
      <c r="E477" s="46">
        <f>'[4]R&amp;P'!$J$119</f>
        <v>350</v>
      </c>
      <c r="F477" s="6"/>
      <c r="G477" s="6"/>
      <c r="H477" s="6"/>
      <c r="I477" s="6"/>
      <c r="J477" s="6"/>
      <c r="K477" s="6">
        <f>'[8]R&amp;P'!$J$87</f>
        <v>146</v>
      </c>
      <c r="L477" s="4">
        <f t="shared" si="9"/>
        <v>6940</v>
      </c>
    </row>
    <row r="478" spans="1:14">
      <c r="A478" s="14" t="s">
        <v>244</v>
      </c>
      <c r="B478" s="6"/>
      <c r="C478" s="23">
        <f>'[2]R&amp;P'!$J$99+'[2]R&amp;P'!$J$100</f>
        <v>2127453</v>
      </c>
      <c r="D478" s="6">
        <f>'[3]R&amp;P'!$J$78</f>
        <v>608712</v>
      </c>
      <c r="E478" s="46">
        <f>'[4]R&amp;P'!$J$117</f>
        <v>1140480</v>
      </c>
      <c r="F478" s="6">
        <f>'[5]R&amp;P'!$J$75</f>
        <v>1053574</v>
      </c>
      <c r="G478" s="6">
        <f>'[6]R&amp;P'!$J$86</f>
        <v>603223</v>
      </c>
      <c r="H478" s="6"/>
      <c r="I478" s="6"/>
      <c r="J478" s="6"/>
      <c r="K478" s="6"/>
      <c r="L478" s="4">
        <f t="shared" si="9"/>
        <v>5533442</v>
      </c>
    </row>
    <row r="479" spans="1:14">
      <c r="A479" s="14" t="s">
        <v>233</v>
      </c>
      <c r="B479" s="6">
        <f>'[1]R&amp;P'!$J$153</f>
        <v>134550</v>
      </c>
      <c r="C479" s="23">
        <f>'[2]R&amp;P'!$J$98</f>
        <v>553806</v>
      </c>
      <c r="D479" s="6">
        <f>'[3]R&amp;P'!$J$84</f>
        <v>84930</v>
      </c>
      <c r="E479" s="46">
        <f>'[4]R&amp;P'!$J$116</f>
        <v>96900</v>
      </c>
      <c r="F479" s="6">
        <f>'[5]R&amp;P'!$J$87</f>
        <v>89500</v>
      </c>
      <c r="G479" s="6">
        <f>'[6]R&amp;P'!$J$85</f>
        <v>63700</v>
      </c>
      <c r="H479" s="6"/>
      <c r="I479" s="6"/>
      <c r="J479" s="6"/>
      <c r="K479" s="6">
        <f>'[8]R&amp;P'!$J$88</f>
        <v>102420</v>
      </c>
      <c r="L479" s="4">
        <f t="shared" si="9"/>
        <v>1125806</v>
      </c>
      <c r="N479" s="26"/>
    </row>
    <row r="480" spans="1:14">
      <c r="A480" s="8"/>
      <c r="B480" s="6"/>
      <c r="C480" s="23"/>
      <c r="D480" s="6"/>
      <c r="E480" s="46"/>
      <c r="F480" s="6"/>
      <c r="G480" s="6"/>
      <c r="H480" s="6"/>
      <c r="I480" s="6"/>
      <c r="J480" s="6"/>
      <c r="K480" s="6"/>
      <c r="L480" s="4">
        <f t="shared" si="9"/>
        <v>0</v>
      </c>
      <c r="N480" s="27"/>
    </row>
    <row r="481" spans="1:14">
      <c r="A481" s="14"/>
      <c r="B481" s="6"/>
      <c r="C481" s="23"/>
      <c r="D481" s="6"/>
      <c r="E481" s="46"/>
      <c r="F481" s="6"/>
      <c r="G481" s="6"/>
      <c r="H481" s="6"/>
      <c r="I481" s="6"/>
      <c r="J481" s="6"/>
      <c r="K481" s="6"/>
      <c r="L481" s="4">
        <f t="shared" si="9"/>
        <v>0</v>
      </c>
      <c r="N481" s="26"/>
    </row>
    <row r="482" spans="1:14">
      <c r="A482" s="22"/>
      <c r="B482" s="6"/>
      <c r="C482" s="23"/>
      <c r="D482" s="6"/>
      <c r="E482" s="46"/>
      <c r="F482" s="6"/>
      <c r="G482" s="6"/>
      <c r="H482" s="6"/>
      <c r="I482" s="6"/>
      <c r="J482" s="6"/>
      <c r="K482" s="6"/>
      <c r="L482" s="4">
        <f t="shared" si="9"/>
        <v>0</v>
      </c>
      <c r="N482" s="26"/>
    </row>
    <row r="483" spans="1:14">
      <c r="A483" s="28" t="s">
        <v>105</v>
      </c>
      <c r="B483" s="6"/>
      <c r="C483" s="23"/>
      <c r="D483" s="6"/>
      <c r="E483" s="46"/>
      <c r="F483" s="6"/>
      <c r="G483" s="6"/>
      <c r="H483" s="6"/>
      <c r="I483" s="6"/>
      <c r="J483" s="6"/>
      <c r="K483" s="6"/>
      <c r="L483" s="4">
        <f t="shared" si="9"/>
        <v>0</v>
      </c>
      <c r="N483" s="26"/>
    </row>
    <row r="484" spans="1:14">
      <c r="A484" s="15" t="s">
        <v>6</v>
      </c>
      <c r="B484" s="6">
        <f>'[1]R&amp;P'!$I$157</f>
        <v>6739</v>
      </c>
      <c r="C484" s="23">
        <f>'[2]R&amp;P'!$I$136</f>
        <v>0</v>
      </c>
      <c r="D484" s="6"/>
      <c r="E484" s="46">
        <f>'[4]R&amp;P'!$I$166</f>
        <v>35622</v>
      </c>
      <c r="F484" s="6">
        <f>'[5]R&amp;P'!$I$116</f>
        <v>31523</v>
      </c>
      <c r="G484" s="6">
        <f>'[6]R&amp;P'!$I$115</f>
        <v>1119</v>
      </c>
      <c r="H484" s="6">
        <f>'[7]R&amp;P'!$I$21</f>
        <v>14244</v>
      </c>
      <c r="I484" s="6">
        <f>'[9]R&amp;P'!$I$99</f>
        <v>0</v>
      </c>
      <c r="J484" s="6"/>
      <c r="K484" s="6">
        <f>'[8]R&amp;P'!$I$107</f>
        <v>8763</v>
      </c>
      <c r="L484" s="4">
        <f t="shared" si="9"/>
        <v>98010</v>
      </c>
    </row>
    <row r="485" spans="1:14">
      <c r="A485" s="29" t="s">
        <v>106</v>
      </c>
      <c r="B485" s="6">
        <f>'[1]R&amp;P'!$I$158</f>
        <v>5154239</v>
      </c>
      <c r="C485" s="23">
        <f>'[2]R&amp;P'!$H$138+'[2]R&amp;P'!$H$139+'[2]R&amp;P'!$H$140+'[2]R&amp;P'!$H$141</f>
        <v>4182521</v>
      </c>
      <c r="D485" s="6">
        <f>'[3]R&amp;P'!$I$113</f>
        <v>3947138</v>
      </c>
      <c r="E485" s="46">
        <f>'[4]R&amp;P'!$I$167</f>
        <v>2481558.5</v>
      </c>
      <c r="F485" s="6">
        <f>'[5]R&amp;P'!$I$117</f>
        <v>1761285</v>
      </c>
      <c r="G485" s="6">
        <f>'[6]R&amp;P'!$I$116</f>
        <v>2086675</v>
      </c>
      <c r="H485" s="6">
        <f>'[7]R&amp;P'!$I$22</f>
        <v>548281</v>
      </c>
      <c r="I485" s="6">
        <f>'[9]R&amp;P'!$H$101+'[9]R&amp;P'!$H$102+'[9]R&amp;P'!$H$103+'[9]R&amp;P'!$H$105+'[9]R&amp;P'!$H$106+'[9]R&amp;P'!$H$107+'[9]R&amp;P'!$H$108</f>
        <v>13029362</v>
      </c>
      <c r="J485" s="6"/>
      <c r="K485" s="6">
        <f>'[8]R&amp;P'!$H$109+'[8]R&amp;P'!$H$110+'[8]R&amp;P'!$H$111</f>
        <v>654586</v>
      </c>
      <c r="L485" s="4">
        <f t="shared" si="9"/>
        <v>33845645.5</v>
      </c>
    </row>
    <row r="486" spans="1:14">
      <c r="A486" s="15" t="s">
        <v>107</v>
      </c>
      <c r="B486" s="6"/>
      <c r="C486" s="6"/>
      <c r="D486" s="6"/>
      <c r="E486" s="46"/>
      <c r="F486" s="6"/>
      <c r="G486" s="6"/>
      <c r="H486" s="6"/>
      <c r="I486" s="6"/>
      <c r="J486" s="6"/>
      <c r="K486" s="6"/>
      <c r="L486" s="4">
        <f t="shared" si="9"/>
        <v>0</v>
      </c>
    </row>
    <row r="487" spans="1:14">
      <c r="A487" s="15" t="s">
        <v>108</v>
      </c>
      <c r="B487" s="6">
        <f>'[1]R&amp;P'!$I$156</f>
        <v>2712206</v>
      </c>
      <c r="C487" s="6"/>
      <c r="D487" s="6">
        <f>'[3]R&amp;P'!$I$114</f>
        <v>2500000</v>
      </c>
      <c r="E487" s="46"/>
      <c r="F487" s="6"/>
      <c r="G487" s="6"/>
      <c r="H487" s="6">
        <f>'[7]R&amp;P'!$H$24+'[7]R&amp;P'!$H$25+'[7]R&amp;P'!$H$26+'[7]R&amp;P'!$H$27+'[7]R&amp;P'!$H$28+'[7]R&amp;P'!$H$29</f>
        <v>9712186</v>
      </c>
      <c r="I487" s="6"/>
      <c r="J487" s="6"/>
      <c r="K487" s="6"/>
      <c r="L487" s="4">
        <f t="shared" si="9"/>
        <v>14924392</v>
      </c>
    </row>
    <row r="488" spans="1:14">
      <c r="A488" s="15" t="s">
        <v>109</v>
      </c>
      <c r="B488" s="6"/>
      <c r="C488" s="6"/>
      <c r="D488" s="6"/>
      <c r="E488" s="46"/>
      <c r="F488" s="6"/>
      <c r="G488" s="6"/>
      <c r="H488" s="6"/>
      <c r="I488" s="6"/>
      <c r="J488" s="6"/>
      <c r="K488" s="6"/>
      <c r="L488" s="4">
        <f t="shared" si="9"/>
        <v>0</v>
      </c>
    </row>
    <row r="489" spans="1:14" ht="15.75" thickBot="1">
      <c r="A489" s="15"/>
      <c r="B489" s="18">
        <f>SUM(B211:B488)</f>
        <v>85562862</v>
      </c>
      <c r="C489" s="18">
        <f t="shared" ref="C489:G489" si="10">SUM(C211:C488)</f>
        <v>96271835</v>
      </c>
      <c r="D489" s="18">
        <f t="shared" si="10"/>
        <v>50025929</v>
      </c>
      <c r="E489" s="18">
        <f t="shared" si="10"/>
        <v>52123939.5</v>
      </c>
      <c r="F489" s="18">
        <f t="shared" si="10"/>
        <v>43868978</v>
      </c>
      <c r="G489" s="18">
        <f t="shared" si="10"/>
        <v>30219413</v>
      </c>
      <c r="H489" s="18">
        <f>SUM(H211:H488)</f>
        <v>17900169</v>
      </c>
      <c r="I489" s="18">
        <f>SUM(I211:I488)</f>
        <v>274396484</v>
      </c>
      <c r="J489" s="18">
        <f>SUM(J211:J488)</f>
        <v>0</v>
      </c>
      <c r="K489" s="18">
        <f t="shared" ref="K489:L489" si="11">SUM(K211:K488)</f>
        <v>39893958</v>
      </c>
      <c r="L489" s="18">
        <f t="shared" si="11"/>
        <v>690263567.5</v>
      </c>
    </row>
    <row r="490" spans="1:14" ht="15.75" thickTop="1">
      <c r="A490" s="30"/>
      <c r="B490" s="31"/>
      <c r="C490" s="31"/>
      <c r="D490" s="31"/>
      <c r="E490" s="31"/>
      <c r="F490" s="31"/>
      <c r="G490" s="31"/>
      <c r="H490" s="31"/>
      <c r="I490" s="31"/>
      <c r="J490" s="31"/>
      <c r="K490" s="31"/>
      <c r="L490" s="32"/>
    </row>
    <row r="491" spans="1:14">
      <c r="B491" s="33">
        <f t="shared" ref="B491:L491" si="12">B208-B489</f>
        <v>10</v>
      </c>
      <c r="C491" s="33">
        <f t="shared" si="12"/>
        <v>-218463</v>
      </c>
      <c r="D491" s="33">
        <f t="shared" si="12"/>
        <v>0</v>
      </c>
      <c r="E491" s="33">
        <f t="shared" si="12"/>
        <v>0</v>
      </c>
      <c r="F491" s="33">
        <f t="shared" si="12"/>
        <v>0</v>
      </c>
      <c r="G491" s="33">
        <f t="shared" si="12"/>
        <v>-250000</v>
      </c>
      <c r="H491" s="33">
        <f t="shared" si="12"/>
        <v>0</v>
      </c>
      <c r="I491" s="33">
        <f t="shared" si="12"/>
        <v>0</v>
      </c>
      <c r="J491" s="33">
        <f t="shared" si="12"/>
        <v>0</v>
      </c>
      <c r="K491" s="33">
        <f t="shared" si="12"/>
        <v>0</v>
      </c>
      <c r="L491" s="33">
        <f t="shared" si="12"/>
        <v>9731547</v>
      </c>
    </row>
    <row r="492" spans="1:14">
      <c r="A492" s="26"/>
    </row>
  </sheetData>
  <mergeCells count="2">
    <mergeCell ref="A1:L1"/>
    <mergeCell ref="A2: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workbookViewId="0">
      <pane xSplit="1" topLeftCell="B1" activePane="topRight" state="frozen"/>
      <selection pane="topRight" activeCell="M17" sqref="M17"/>
    </sheetView>
  </sheetViews>
  <sheetFormatPr defaultRowHeight="15"/>
  <cols>
    <col min="1" max="2" width="23.7109375" customWidth="1"/>
    <col min="3" max="7" width="14.28515625" bestFit="1" customWidth="1"/>
    <col min="8" max="8" width="15.28515625" bestFit="1" customWidth="1"/>
    <col min="9" max="9" width="15" bestFit="1" customWidth="1"/>
    <col min="10" max="10" width="14.28515625" bestFit="1" customWidth="1"/>
    <col min="11" max="11" width="16" bestFit="1" customWidth="1"/>
  </cols>
  <sheetData>
    <row r="1" spans="1:11" ht="18.75">
      <c r="A1" s="126" t="s">
        <v>140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spans="1:11" ht="15.75">
      <c r="A2" s="127" t="s">
        <v>110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1">
      <c r="A3" s="34" t="s">
        <v>111</v>
      </c>
      <c r="B3" s="34" t="s">
        <v>141</v>
      </c>
      <c r="C3" s="35" t="s">
        <v>236</v>
      </c>
      <c r="D3" s="35" t="s">
        <v>290</v>
      </c>
      <c r="E3" s="35" t="s">
        <v>322</v>
      </c>
      <c r="F3" s="35" t="s">
        <v>2</v>
      </c>
      <c r="G3" s="35" t="s">
        <v>398</v>
      </c>
      <c r="H3" s="35" t="s">
        <v>421</v>
      </c>
      <c r="I3" s="35" t="s">
        <v>484</v>
      </c>
      <c r="J3" s="35" t="s">
        <v>3</v>
      </c>
      <c r="K3" s="68" t="s">
        <v>4</v>
      </c>
    </row>
    <row r="4" spans="1:11">
      <c r="A4" s="6" t="s">
        <v>112</v>
      </c>
      <c r="B4" s="6">
        <f>'[1]I&amp;E'!$D$5</f>
        <v>34017181</v>
      </c>
      <c r="C4" s="36">
        <f>'[2]I&amp;E'!$D$5</f>
        <v>43770577</v>
      </c>
      <c r="D4" s="36">
        <f>'[10]I&amp;E'!$D$5</f>
        <v>20177717</v>
      </c>
      <c r="E4" s="36">
        <f>'[4]I&amp;E'!$D$5</f>
        <v>25489160</v>
      </c>
      <c r="F4" s="36">
        <f>'[5]I&amp;E'!$D$5</f>
        <v>24129079</v>
      </c>
      <c r="G4" s="36">
        <f>'[6]I&amp;E'!$D$5</f>
        <v>17077061</v>
      </c>
      <c r="H4" s="36">
        <f>'[9]I&amp;E'!$D$5</f>
        <v>63923146</v>
      </c>
      <c r="I4" s="37">
        <f>'[11]I&amp;E'!$D$5</f>
        <v>25313826</v>
      </c>
      <c r="J4" s="37">
        <f>'[12]I&amp;E'!$D$5</f>
        <v>20484774</v>
      </c>
      <c r="K4" s="37">
        <f>SUM(B4:J4)</f>
        <v>274382521</v>
      </c>
    </row>
    <row r="5" spans="1:11">
      <c r="A5" s="6"/>
      <c r="B5" s="6"/>
      <c r="C5" s="24"/>
      <c r="D5" s="24"/>
      <c r="E5" s="24"/>
      <c r="F5" s="24"/>
      <c r="G5" s="24"/>
      <c r="H5" s="24"/>
      <c r="I5" s="67"/>
      <c r="J5" s="67"/>
      <c r="K5" s="37">
        <f t="shared" ref="K5:K19" si="0">SUM(B5:J5)</f>
        <v>0</v>
      </c>
    </row>
    <row r="6" spans="1:11">
      <c r="A6" s="6" t="s">
        <v>113</v>
      </c>
      <c r="B6" s="6">
        <f>'[1]I&amp;E'!$D$7</f>
        <v>1192487</v>
      </c>
      <c r="C6" s="25">
        <f>'[2]I&amp;E'!$D$7</f>
        <v>1237833</v>
      </c>
      <c r="D6" s="25">
        <f>'[10]I&amp;E'!$D$7</f>
        <v>481126</v>
      </c>
      <c r="E6" s="25">
        <f>'[4]I&amp;E'!$D$7</f>
        <v>213736</v>
      </c>
      <c r="F6" s="25">
        <f>'[5]I&amp;E'!$D$7</f>
        <v>696944</v>
      </c>
      <c r="G6" s="25">
        <f>'[6]I&amp;E'!$D$7</f>
        <v>459776</v>
      </c>
      <c r="H6" s="25">
        <f>'[9]I&amp;E'!$D$7</f>
        <v>1299757</v>
      </c>
      <c r="I6" s="37">
        <f>'[11]I&amp;E'!$D$7</f>
        <v>809170</v>
      </c>
      <c r="J6" s="37">
        <f>'[12]I&amp;E'!$D$7</f>
        <v>399956</v>
      </c>
      <c r="K6" s="37">
        <f>SUM(B6:J6)</f>
        <v>6790785</v>
      </c>
    </row>
    <row r="7" spans="1:11">
      <c r="A7" s="6"/>
      <c r="B7" s="6"/>
      <c r="C7" s="24"/>
      <c r="D7" s="24"/>
      <c r="E7" s="24"/>
      <c r="F7" s="24"/>
      <c r="G7" s="24"/>
      <c r="H7" s="24"/>
      <c r="I7" s="67"/>
      <c r="J7" s="67"/>
      <c r="K7" s="37">
        <f t="shared" si="0"/>
        <v>0</v>
      </c>
    </row>
    <row r="8" spans="1:11">
      <c r="A8" s="24" t="s">
        <v>485</v>
      </c>
      <c r="B8" s="25">
        <f>'[1]I&amp;E'!$D$9</f>
        <v>1000000</v>
      </c>
      <c r="C8" s="6">
        <f>'[2]I&amp;E'!$D$9</f>
        <v>1000000</v>
      </c>
      <c r="D8" s="25">
        <f>'[10]I&amp;E'!$D$9</f>
        <v>1000000</v>
      </c>
      <c r="E8" s="25">
        <f>'[4]I&amp;E'!$D$9</f>
        <v>1000000</v>
      </c>
      <c r="F8" s="24"/>
      <c r="G8" s="25">
        <f>'[6]I&amp;E'!$D$9</f>
        <v>1000000</v>
      </c>
      <c r="H8" s="25">
        <f>'[9]I&amp;E'!$D$9</f>
        <v>1000000</v>
      </c>
      <c r="I8" s="67"/>
      <c r="J8" s="37">
        <f>'[12]I&amp;E'!$D$9</f>
        <v>1000000</v>
      </c>
      <c r="K8" s="37">
        <f t="shared" si="0"/>
        <v>7000000</v>
      </c>
    </row>
    <row r="9" spans="1:11">
      <c r="A9" s="6"/>
      <c r="B9" s="6"/>
      <c r="C9" s="24"/>
      <c r="D9" s="24"/>
      <c r="E9" s="24"/>
      <c r="F9" s="24"/>
      <c r="G9" s="24"/>
      <c r="H9" s="24"/>
      <c r="I9" s="67"/>
      <c r="J9" s="67"/>
      <c r="K9" s="37">
        <f t="shared" si="0"/>
        <v>0</v>
      </c>
    </row>
    <row r="10" spans="1:11">
      <c r="A10" s="6" t="s">
        <v>114</v>
      </c>
      <c r="B10" s="6">
        <f>'[1]I&amp;E'!$D$11</f>
        <v>1472141</v>
      </c>
      <c r="C10" s="25">
        <f>'[2]I&amp;E'!$D$15</f>
        <v>1271798</v>
      </c>
      <c r="D10" s="25">
        <f>'[10]I&amp;E'!$D$11</f>
        <v>490643</v>
      </c>
      <c r="E10" s="25">
        <f>'[4]I&amp;E'!$D$11</f>
        <v>1467827</v>
      </c>
      <c r="F10" s="25">
        <f>'[5]I&amp;E'!$D$10</f>
        <v>196691</v>
      </c>
      <c r="G10" s="25">
        <f>'[6]I&amp;E'!$D$11</f>
        <v>636778</v>
      </c>
      <c r="H10" s="25">
        <f>'[9]I&amp;E'!$D$11</f>
        <v>45909279</v>
      </c>
      <c r="I10" s="37">
        <f>'[11]I&amp;E'!$D$11</f>
        <v>4440042</v>
      </c>
      <c r="J10" s="37">
        <f>'[12]I&amp;E'!$D$11</f>
        <v>247365</v>
      </c>
      <c r="K10" s="37">
        <f t="shared" si="0"/>
        <v>56132564</v>
      </c>
    </row>
    <row r="11" spans="1:11">
      <c r="A11" s="6"/>
      <c r="B11" s="6"/>
      <c r="C11" s="24"/>
      <c r="D11" s="24"/>
      <c r="E11" s="24"/>
      <c r="F11" s="24"/>
      <c r="G11" s="24"/>
      <c r="H11" s="24"/>
      <c r="I11" s="67"/>
      <c r="J11" s="67"/>
      <c r="K11" s="37">
        <f t="shared" si="0"/>
        <v>0</v>
      </c>
    </row>
    <row r="12" spans="1:11">
      <c r="A12" s="6" t="s">
        <v>115</v>
      </c>
      <c r="B12" s="6">
        <f>'[1]I&amp;E'!$D$13</f>
        <v>1374232</v>
      </c>
      <c r="C12" s="25">
        <f>'[2]I&amp;E'!$D$11</f>
        <v>928650</v>
      </c>
      <c r="D12" s="6">
        <f>'[10]I&amp;E'!$D$13</f>
        <v>1114513</v>
      </c>
      <c r="E12" s="25">
        <f>'[4]I&amp;E'!$D$13</f>
        <v>404721</v>
      </c>
      <c r="F12" s="25">
        <f>'[5]I&amp;E'!$D$12</f>
        <v>156919</v>
      </c>
      <c r="G12" s="25">
        <f>'[6]I&amp;E'!$D$13</f>
        <v>21000</v>
      </c>
      <c r="H12" s="25">
        <f>'[9]I&amp;E'!$D$13</f>
        <v>405158</v>
      </c>
      <c r="I12" s="37">
        <f>'[11]I&amp;E'!$D$13</f>
        <v>76846</v>
      </c>
      <c r="J12" s="37">
        <f>'[12]I&amp;E'!$D$13</f>
        <v>942728</v>
      </c>
      <c r="K12" s="37">
        <f t="shared" si="0"/>
        <v>5424767</v>
      </c>
    </row>
    <row r="13" spans="1:11">
      <c r="A13" s="6"/>
      <c r="B13" s="6"/>
      <c r="C13" s="24"/>
      <c r="D13" s="24"/>
      <c r="E13" s="24"/>
      <c r="F13" s="24"/>
      <c r="G13" s="24"/>
      <c r="H13" s="24"/>
      <c r="I13" s="67"/>
      <c r="J13" s="67"/>
      <c r="K13" s="37">
        <f t="shared" si="0"/>
        <v>0</v>
      </c>
    </row>
    <row r="14" spans="1:11">
      <c r="A14" s="6" t="s">
        <v>116</v>
      </c>
      <c r="B14" s="6">
        <f>'[1]I&amp;E'!$D$15</f>
        <v>192222</v>
      </c>
      <c r="C14" s="25">
        <f>'[2]I&amp;E'!$D$13</f>
        <v>476225</v>
      </c>
      <c r="D14" s="25">
        <f>'[10]I&amp;E'!$D$15</f>
        <v>94003</v>
      </c>
      <c r="E14" s="25">
        <f>'[4]I&amp;E'!$D$15</f>
        <v>225666</v>
      </c>
      <c r="F14" s="25">
        <f>'[5]I&amp;E'!$D$14</f>
        <v>115719</v>
      </c>
      <c r="G14" s="25">
        <f>'[6]I&amp;E'!$D$15</f>
        <v>60276</v>
      </c>
      <c r="H14" s="25">
        <f>'[9]I&amp;E'!$D$15</f>
        <v>285191</v>
      </c>
      <c r="I14" s="37">
        <f>'[11]I&amp;E'!$D$15</f>
        <v>26012</v>
      </c>
      <c r="J14" s="37">
        <f>'[12]I&amp;E'!$D$15</f>
        <v>146052</v>
      </c>
      <c r="K14" s="37">
        <f t="shared" si="0"/>
        <v>1621366</v>
      </c>
    </row>
    <row r="15" spans="1:11">
      <c r="A15" s="6"/>
      <c r="B15" s="6"/>
      <c r="C15" s="24"/>
      <c r="D15" s="24"/>
      <c r="E15" s="24"/>
      <c r="F15" s="24"/>
      <c r="G15" s="24"/>
      <c r="H15" s="24"/>
      <c r="I15" s="67"/>
      <c r="J15" s="67"/>
      <c r="K15" s="37">
        <f t="shared" si="0"/>
        <v>0</v>
      </c>
    </row>
    <row r="16" spans="1:11">
      <c r="A16" s="6" t="s">
        <v>117</v>
      </c>
      <c r="B16" s="6">
        <f>'[1]I&amp;E'!$D$17</f>
        <v>3631785.5175000001</v>
      </c>
      <c r="C16" s="25">
        <f>'[2]I&amp;E'!$D$17</f>
        <v>2523842.2265000003</v>
      </c>
      <c r="D16" s="6">
        <f>'[10]I&amp;E'!$D$17</f>
        <v>1798078.5755</v>
      </c>
      <c r="E16" s="25">
        <f>'[4]I&amp;E'!$D$17</f>
        <v>1731019.7890000001</v>
      </c>
      <c r="F16" s="25">
        <f>'[5]I&amp;E'!$D$16</f>
        <v>2045426.2010000004</v>
      </c>
      <c r="G16" s="25">
        <f>'[6]I&amp;E'!$D$17</f>
        <v>1714660.2245</v>
      </c>
      <c r="H16" s="25">
        <f>'[9]I&amp;E'!$D$17</f>
        <v>3731279.4975000001</v>
      </c>
      <c r="I16" s="37">
        <f>'[11]I&amp;E'!$D$17</f>
        <v>1725328.3285000003</v>
      </c>
      <c r="J16" s="37">
        <f>'[12]I&amp;E'!$D$17</f>
        <v>2102402.5500000003</v>
      </c>
      <c r="K16" s="37">
        <f t="shared" si="0"/>
        <v>21003822.91</v>
      </c>
    </row>
    <row r="17" spans="1:14">
      <c r="A17" s="6"/>
      <c r="B17" s="6"/>
      <c r="C17" s="24"/>
      <c r="D17" s="24"/>
      <c r="E17" s="24"/>
      <c r="F17" s="24"/>
      <c r="G17" s="24"/>
      <c r="H17" s="24"/>
      <c r="I17" s="67"/>
      <c r="J17" s="67"/>
      <c r="K17" s="37">
        <f t="shared" si="0"/>
        <v>0</v>
      </c>
    </row>
    <row r="18" spans="1:14">
      <c r="A18" s="6" t="s">
        <v>118</v>
      </c>
      <c r="B18" s="6">
        <f>'[1]I&amp;E'!$D$19</f>
        <v>11189766.482500002</v>
      </c>
      <c r="C18" s="25">
        <f t="shared" ref="C18:I18" si="1">C34-SUM(C4:C16)</f>
        <v>6978803.7735000029</v>
      </c>
      <c r="D18" s="25">
        <f t="shared" si="1"/>
        <v>6759748.4244999997</v>
      </c>
      <c r="E18" s="25">
        <f t="shared" si="1"/>
        <v>-2594112.7890000008</v>
      </c>
      <c r="F18" s="25">
        <f t="shared" si="1"/>
        <v>-3706346.2010000013</v>
      </c>
      <c r="G18" s="25">
        <f t="shared" si="1"/>
        <v>-1937406.2245000005</v>
      </c>
      <c r="H18" s="25">
        <f t="shared" si="1"/>
        <v>8705654.5024999976</v>
      </c>
      <c r="I18" s="25">
        <f t="shared" si="1"/>
        <v>-9558767.3284999989</v>
      </c>
      <c r="J18" s="25">
        <f>'[12]I&amp;E'!$D$19</f>
        <v>-2101825.5500000007</v>
      </c>
      <c r="K18" s="37">
        <f>SUM(B18:J18)</f>
        <v>13735515.09</v>
      </c>
    </row>
    <row r="19" spans="1:14">
      <c r="A19" s="6"/>
      <c r="B19" s="6"/>
      <c r="C19" s="24"/>
      <c r="D19" s="24"/>
      <c r="E19" s="24"/>
      <c r="F19" s="24"/>
      <c r="G19" s="24"/>
      <c r="H19" s="24"/>
      <c r="I19" s="67"/>
      <c r="J19" s="67"/>
      <c r="K19" s="37">
        <f t="shared" si="0"/>
        <v>0</v>
      </c>
    </row>
    <row r="20" spans="1:14" ht="15.75" thickBot="1">
      <c r="A20" s="6"/>
      <c r="B20" s="18">
        <f>SUM(B4:B19)</f>
        <v>54069815</v>
      </c>
      <c r="C20" s="38">
        <f t="shared" ref="C20:G20" si="2">SUM(C4:C18)</f>
        <v>58187729</v>
      </c>
      <c r="D20" s="38">
        <f t="shared" si="2"/>
        <v>31915829</v>
      </c>
      <c r="E20" s="38">
        <f>SUM(E4:E18)</f>
        <v>27938017</v>
      </c>
      <c r="F20" s="38">
        <f t="shared" si="2"/>
        <v>23634432</v>
      </c>
      <c r="G20" s="38">
        <f t="shared" si="2"/>
        <v>19032145</v>
      </c>
      <c r="H20" s="38">
        <f>SUM(H4:H18)</f>
        <v>125259465</v>
      </c>
      <c r="I20" s="38">
        <f>SUM(I4:I18)</f>
        <v>22832457</v>
      </c>
      <c r="J20" s="38">
        <f t="shared" ref="J20" si="3">SUM(J4:J18)</f>
        <v>23221452</v>
      </c>
      <c r="K20" s="38">
        <f>SUM(K4:K18)</f>
        <v>386091341</v>
      </c>
    </row>
    <row r="21" spans="1:14" ht="15.75" thickTop="1">
      <c r="A21" s="24"/>
      <c r="B21" s="24"/>
      <c r="C21" s="39"/>
      <c r="D21" s="39"/>
      <c r="E21" s="39"/>
      <c r="F21" s="39"/>
      <c r="G21" s="39"/>
      <c r="H21" s="39"/>
      <c r="I21" s="40"/>
      <c r="J21" s="40"/>
      <c r="K21" s="40"/>
    </row>
    <row r="22" spans="1:14">
      <c r="A22" s="34" t="s">
        <v>119</v>
      </c>
      <c r="B22" s="34" t="s">
        <v>141</v>
      </c>
      <c r="C22" s="35" t="s">
        <v>236</v>
      </c>
      <c r="D22" s="35" t="s">
        <v>290</v>
      </c>
      <c r="E22" s="35" t="s">
        <v>322</v>
      </c>
      <c r="F22" s="35" t="s">
        <v>2</v>
      </c>
      <c r="G22" s="35" t="s">
        <v>398</v>
      </c>
      <c r="H22" s="35" t="s">
        <v>421</v>
      </c>
      <c r="I22" s="35" t="s">
        <v>484</v>
      </c>
      <c r="J22" s="35" t="s">
        <v>3</v>
      </c>
      <c r="K22" s="68" t="s">
        <v>4</v>
      </c>
    </row>
    <row r="23" spans="1:14">
      <c r="A23" s="6" t="s">
        <v>8</v>
      </c>
      <c r="B23" s="6">
        <f>'[1]I&amp;E'!$I$5</f>
        <v>46980720</v>
      </c>
      <c r="C23" s="36">
        <f>'[2]I&amp;E'!$I$5</f>
        <v>52891920</v>
      </c>
      <c r="D23" s="36">
        <f>'[10]I&amp;E'!$I$5</f>
        <v>27979800</v>
      </c>
      <c r="E23" s="36">
        <f>'[4]I&amp;E'!$I$5</f>
        <v>26197334</v>
      </c>
      <c r="F23" s="36">
        <f>'[5]I&amp;E'!$I$5</f>
        <v>22128100</v>
      </c>
      <c r="G23" s="36">
        <f>'[6]I&amp;E'!$I$5</f>
        <v>17928151</v>
      </c>
      <c r="H23" s="41">
        <f>'[9]I&amp;E'!$I$5</f>
        <v>120757383</v>
      </c>
      <c r="I23" s="41">
        <f>'[11]I&amp;E'!$I$5</f>
        <v>20345995</v>
      </c>
      <c r="J23" s="41">
        <f>'[12]I&amp;E'!$I$5</f>
        <v>19978920</v>
      </c>
      <c r="K23" s="25">
        <f>SUM(B23:J23)</f>
        <v>355188323</v>
      </c>
    </row>
    <row r="24" spans="1:14">
      <c r="A24" s="6"/>
      <c r="B24" s="6"/>
      <c r="C24" s="24"/>
      <c r="D24" s="24"/>
      <c r="E24" s="24"/>
      <c r="F24" s="24"/>
      <c r="G24" s="24"/>
      <c r="H24" s="42"/>
      <c r="I24" s="42"/>
      <c r="J24" s="42"/>
      <c r="K24" s="25">
        <f t="shared" ref="K24:K33" si="4">SUM(B24:J24)</f>
        <v>0</v>
      </c>
    </row>
    <row r="25" spans="1:14">
      <c r="A25" s="6" t="s">
        <v>120</v>
      </c>
      <c r="B25" s="6">
        <f>'[1]I&amp;E'!$I$7</f>
        <v>601952</v>
      </c>
      <c r="C25" s="25">
        <f>'[2]I&amp;E'!$I$7</f>
        <v>1099228</v>
      </c>
      <c r="D25" s="25">
        <f>'[10]I&amp;E'!$I$7</f>
        <v>608139</v>
      </c>
      <c r="E25" s="25">
        <f>'[4]I&amp;E'!$I$7</f>
        <v>690451</v>
      </c>
      <c r="F25" s="25">
        <f>'[5]I&amp;E'!$I$7</f>
        <v>368627</v>
      </c>
      <c r="G25" s="25">
        <f>'[6]I&amp;E'!$I$7</f>
        <v>228058</v>
      </c>
      <c r="H25" s="43">
        <f>'[9]I&amp;E'!$I$7</f>
        <v>1652698</v>
      </c>
      <c r="I25" s="43">
        <f>'[11]I&amp;E'!$I$7</f>
        <v>41847</v>
      </c>
      <c r="J25" s="43">
        <f>'[12]I&amp;E'!$I$7</f>
        <v>461347</v>
      </c>
      <c r="K25" s="25">
        <f t="shared" si="4"/>
        <v>5752347</v>
      </c>
    </row>
    <row r="26" spans="1:14">
      <c r="A26" s="6"/>
      <c r="B26" s="6"/>
      <c r="C26" s="24"/>
      <c r="D26" s="24"/>
      <c r="E26" s="24"/>
      <c r="F26" s="24"/>
      <c r="G26" s="24"/>
      <c r="H26" s="42"/>
      <c r="I26" s="42"/>
      <c r="J26" s="42"/>
      <c r="K26" s="25">
        <f t="shared" si="4"/>
        <v>0</v>
      </c>
    </row>
    <row r="27" spans="1:14">
      <c r="A27" s="6" t="s">
        <v>121</v>
      </c>
      <c r="B27" s="6">
        <f>'[1]I&amp;E'!$I$9</f>
        <v>5377868</v>
      </c>
      <c r="C27" s="25">
        <f>'[2]I&amp;E'!$I$9</f>
        <v>1984953</v>
      </c>
      <c r="D27" s="25">
        <f>'[10]I&amp;E'!$I$9</f>
        <v>2150318</v>
      </c>
      <c r="E27" s="25">
        <f>'[4]I&amp;E'!$I$9</f>
        <v>705050</v>
      </c>
      <c r="F27" s="25">
        <f>'[5]I&amp;E'!$I$9</f>
        <v>329843</v>
      </c>
      <c r="G27" s="25">
        <f>'[6]I&amp;E'!$I$9</f>
        <v>666448</v>
      </c>
      <c r="H27" s="43">
        <f>'[9]I&amp;E'!$I$9</f>
        <v>1556569</v>
      </c>
      <c r="I27" s="43">
        <f>'[11]I&amp;E'!$I$9</f>
        <v>2137756</v>
      </c>
      <c r="J27" s="43">
        <f>'[12]I&amp;E'!$I$9</f>
        <v>1732195</v>
      </c>
      <c r="K27" s="25">
        <f t="shared" si="4"/>
        <v>16641000</v>
      </c>
      <c r="N27" s="26"/>
    </row>
    <row r="28" spans="1:14">
      <c r="A28" s="6"/>
      <c r="B28" s="6"/>
      <c r="C28" s="24"/>
      <c r="D28" s="24"/>
      <c r="E28" s="24"/>
      <c r="F28" s="24"/>
      <c r="G28" s="24"/>
      <c r="H28" s="42"/>
      <c r="I28" s="42"/>
      <c r="J28" s="42"/>
      <c r="K28" s="25">
        <f t="shared" si="4"/>
        <v>0</v>
      </c>
    </row>
    <row r="29" spans="1:14">
      <c r="A29" s="6" t="s">
        <v>122</v>
      </c>
      <c r="B29" s="75">
        <f>'[1]I&amp;E'!$I$11</f>
        <v>1109275</v>
      </c>
      <c r="C29" s="73">
        <f>'[2]I&amp;E'!$I$11</f>
        <v>2211628</v>
      </c>
      <c r="D29" s="73">
        <f>'[10]I&amp;E'!$I$11</f>
        <v>1177572</v>
      </c>
      <c r="E29" s="73">
        <f>'[4]I&amp;E'!$I$11</f>
        <v>345182</v>
      </c>
      <c r="F29" s="73">
        <f>'[5]I&amp;E'!$I$11</f>
        <v>807862</v>
      </c>
      <c r="G29" s="73">
        <f>'[6]I&amp;E'!$I$11</f>
        <v>209488</v>
      </c>
      <c r="H29" s="74">
        <f>'[9]I&amp;E'!$I$11</f>
        <v>1292815</v>
      </c>
      <c r="I29" s="74">
        <f>'[11]I&amp;E'!$I$11</f>
        <v>306859</v>
      </c>
      <c r="J29" s="74">
        <f>'[12]I&amp;E'!$I$11</f>
        <v>1048990</v>
      </c>
      <c r="K29" s="25">
        <f t="shared" si="4"/>
        <v>8509671</v>
      </c>
    </row>
    <row r="30" spans="1:14">
      <c r="A30" s="6"/>
      <c r="B30" s="6"/>
      <c r="C30" s="24"/>
      <c r="D30" s="24"/>
      <c r="E30" s="24"/>
      <c r="F30" s="24"/>
      <c r="G30" s="24"/>
      <c r="H30" s="42"/>
      <c r="I30" s="42"/>
      <c r="J30" s="42"/>
      <c r="K30" s="25">
        <f t="shared" si="4"/>
        <v>0</v>
      </c>
    </row>
    <row r="31" spans="1:14">
      <c r="A31" s="6"/>
      <c r="B31" s="6"/>
      <c r="C31" s="24"/>
      <c r="D31" s="24"/>
      <c r="E31" s="24"/>
      <c r="F31" s="24"/>
      <c r="G31" s="24"/>
      <c r="H31" s="42"/>
      <c r="I31" s="42"/>
      <c r="J31" s="42"/>
      <c r="K31" s="25">
        <f t="shared" si="4"/>
        <v>0</v>
      </c>
    </row>
    <row r="32" spans="1:14">
      <c r="A32" s="6"/>
      <c r="B32" s="6"/>
      <c r="C32" s="24"/>
      <c r="D32" s="24"/>
      <c r="E32" s="24"/>
      <c r="F32" s="24"/>
      <c r="G32" s="24"/>
      <c r="H32" s="42"/>
      <c r="I32" s="42"/>
      <c r="J32" s="42"/>
      <c r="K32" s="25">
        <f t="shared" si="4"/>
        <v>0</v>
      </c>
    </row>
    <row r="33" spans="1:11">
      <c r="A33" s="6"/>
      <c r="B33" s="6"/>
      <c r="C33" s="24"/>
      <c r="D33" s="24"/>
      <c r="E33" s="24"/>
      <c r="F33" s="24"/>
      <c r="G33" s="24"/>
      <c r="H33" s="42"/>
      <c r="I33" s="42"/>
      <c r="J33" s="42"/>
      <c r="K33" s="89">
        <f t="shared" si="4"/>
        <v>0</v>
      </c>
    </row>
    <row r="34" spans="1:11" ht="15.75" thickBot="1">
      <c r="A34" s="6"/>
      <c r="B34" s="18">
        <f>SUM(B23:B33)</f>
        <v>54069815</v>
      </c>
      <c r="C34" s="38">
        <f t="shared" ref="C34:K34" si="5">SUM(C23:C32)</f>
        <v>58187729</v>
      </c>
      <c r="D34" s="38">
        <f t="shared" si="5"/>
        <v>31915829</v>
      </c>
      <c r="E34" s="38">
        <f>SUM(E23:E32)</f>
        <v>27938017</v>
      </c>
      <c r="F34" s="38">
        <f t="shared" si="5"/>
        <v>23634432</v>
      </c>
      <c r="G34" s="38">
        <f t="shared" si="5"/>
        <v>19032145</v>
      </c>
      <c r="H34" s="38">
        <f t="shared" si="5"/>
        <v>125259465</v>
      </c>
      <c r="I34" s="38">
        <f t="shared" si="5"/>
        <v>22832457</v>
      </c>
      <c r="J34" s="38">
        <f t="shared" si="5"/>
        <v>23221452</v>
      </c>
      <c r="K34" s="120">
        <f t="shared" si="5"/>
        <v>386091341</v>
      </c>
    </row>
    <row r="35" spans="1:11" ht="15.75" thickTop="1">
      <c r="A35" s="31"/>
      <c r="B35" s="31"/>
      <c r="C35" s="39"/>
      <c r="D35" s="39"/>
      <c r="E35" s="39"/>
      <c r="F35" s="39"/>
      <c r="G35" s="39"/>
      <c r="H35" s="39"/>
      <c r="I35" s="39"/>
      <c r="J35" s="39"/>
      <c r="K35" s="39"/>
    </row>
    <row r="36" spans="1:11">
      <c r="A36" s="23"/>
      <c r="B36" s="70"/>
    </row>
    <row r="37" spans="1:11">
      <c r="A37" s="23"/>
      <c r="B37" s="70"/>
      <c r="C37" t="b">
        <f t="shared" ref="C37:K37" si="6">C20=C34</f>
        <v>1</v>
      </c>
      <c r="D37" t="b">
        <f t="shared" si="6"/>
        <v>1</v>
      </c>
      <c r="E37" t="b">
        <f t="shared" si="6"/>
        <v>1</v>
      </c>
      <c r="F37" t="b">
        <f t="shared" si="6"/>
        <v>1</v>
      </c>
      <c r="G37" t="b">
        <f t="shared" si="6"/>
        <v>1</v>
      </c>
      <c r="H37" t="b">
        <f t="shared" si="6"/>
        <v>1</v>
      </c>
      <c r="I37" t="b">
        <f t="shared" si="6"/>
        <v>1</v>
      </c>
      <c r="J37" t="b">
        <f t="shared" si="6"/>
        <v>1</v>
      </c>
      <c r="K37" t="b">
        <f t="shared" si="6"/>
        <v>1</v>
      </c>
    </row>
  </sheetData>
  <mergeCells count="2">
    <mergeCell ref="A1:K1"/>
    <mergeCell ref="A2:K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74"/>
  <sheetViews>
    <sheetView tabSelected="1" topLeftCell="A25" workbookViewId="0">
      <pane xSplit="1" topLeftCell="E1" activePane="topRight" state="frozen"/>
      <selection pane="topRight" activeCell="K36" sqref="K36"/>
    </sheetView>
  </sheetViews>
  <sheetFormatPr defaultRowHeight="15"/>
  <cols>
    <col min="1" max="1" width="27.7109375" bestFit="1" customWidth="1"/>
    <col min="2" max="2" width="22.28515625" customWidth="1"/>
    <col min="3" max="3" width="15.28515625" bestFit="1" customWidth="1"/>
    <col min="4" max="5" width="14.28515625" bestFit="1" customWidth="1"/>
    <col min="6" max="6" width="15" bestFit="1" customWidth="1"/>
    <col min="7" max="7" width="14.28515625" bestFit="1" customWidth="1"/>
    <col min="8" max="8" width="15.28515625" bestFit="1" customWidth="1"/>
    <col min="9" max="9" width="15" bestFit="1" customWidth="1"/>
    <col min="10" max="10" width="14.28515625" bestFit="1" customWidth="1"/>
    <col min="11" max="11" width="15.28515625" bestFit="1" customWidth="1"/>
    <col min="12" max="13" width="14.28515625" bestFit="1" customWidth="1"/>
    <col min="14" max="14" width="16" bestFit="1" customWidth="1"/>
    <col min="16" max="16" width="14.28515625" bestFit="1" customWidth="1"/>
  </cols>
  <sheetData>
    <row r="1" spans="1:14" ht="18.75">
      <c r="A1" s="126" t="s">
        <v>140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spans="1:14" ht="15.75">
      <c r="A2" s="127" t="s">
        <v>123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4">
      <c r="A3" s="44" t="s">
        <v>124</v>
      </c>
      <c r="B3" s="44" t="s">
        <v>141</v>
      </c>
      <c r="C3" s="35" t="s">
        <v>236</v>
      </c>
      <c r="D3" s="35" t="s">
        <v>290</v>
      </c>
      <c r="E3" s="35" t="s">
        <v>322</v>
      </c>
      <c r="F3" s="35" t="s">
        <v>2</v>
      </c>
      <c r="G3" s="35" t="s">
        <v>398</v>
      </c>
      <c r="H3" s="35" t="s">
        <v>421</v>
      </c>
      <c r="I3" s="35" t="s">
        <v>484</v>
      </c>
      <c r="J3" s="35" t="s">
        <v>3</v>
      </c>
      <c r="K3" s="35" t="s">
        <v>4</v>
      </c>
    </row>
    <row r="4" spans="1:14">
      <c r="A4" s="46" t="s">
        <v>125</v>
      </c>
      <c r="B4" s="46"/>
      <c r="C4" s="3"/>
      <c r="D4" s="3"/>
      <c r="E4" s="3"/>
      <c r="F4" s="3"/>
      <c r="G4" s="3"/>
      <c r="H4" s="3"/>
      <c r="I4" s="3"/>
      <c r="J4" s="69"/>
      <c r="K4" s="46">
        <f t="shared" ref="K4:K33" si="0">SUM(B4:J4)</f>
        <v>0</v>
      </c>
    </row>
    <row r="5" spans="1:14">
      <c r="A5" s="46"/>
      <c r="B5" s="46"/>
      <c r="C5" s="6"/>
      <c r="D5" s="6"/>
      <c r="E5" s="6"/>
      <c r="F5" s="6"/>
      <c r="G5" s="6"/>
      <c r="H5" s="6"/>
      <c r="I5" s="6"/>
      <c r="J5" s="23"/>
      <c r="K5" s="46">
        <f t="shared" si="0"/>
        <v>0</v>
      </c>
    </row>
    <row r="6" spans="1:14">
      <c r="A6" s="24" t="s">
        <v>487</v>
      </c>
      <c r="B6" s="24"/>
      <c r="C6" s="6"/>
      <c r="D6" s="6"/>
      <c r="E6" s="6"/>
      <c r="F6" s="6"/>
      <c r="G6" s="6"/>
      <c r="H6" s="6">
        <f>[9]BS!$D$5</f>
        <v>22400000</v>
      </c>
      <c r="I6" s="6"/>
      <c r="J6" s="23"/>
      <c r="K6" s="46">
        <f>SUM(B6:J6)</f>
        <v>22400000</v>
      </c>
    </row>
    <row r="7" spans="1:14">
      <c r="A7" s="46"/>
      <c r="B7" s="46"/>
      <c r="C7" s="6"/>
      <c r="D7" s="6"/>
      <c r="E7" s="6"/>
      <c r="F7" s="6"/>
      <c r="G7" s="6"/>
      <c r="H7" s="6"/>
      <c r="I7" s="6"/>
      <c r="J7" s="23"/>
      <c r="K7" s="46">
        <f t="shared" si="0"/>
        <v>0</v>
      </c>
    </row>
    <row r="8" spans="1:14">
      <c r="A8" s="46" t="s">
        <v>126</v>
      </c>
      <c r="B8" s="46">
        <f>[1]BS!$D$5</f>
        <v>61298512.732500002</v>
      </c>
      <c r="C8" s="6">
        <f>[2]BS!$D$5</f>
        <v>103173495.7735</v>
      </c>
      <c r="D8" s="6">
        <f>[10]BS!$D$5</f>
        <v>13436235.114500001</v>
      </c>
      <c r="E8" s="6">
        <f>[4]BS!$D$5</f>
        <v>25662480.930999998</v>
      </c>
      <c r="F8" s="6">
        <f>[5]BS!$D$5</f>
        <v>-11625347.801000001</v>
      </c>
      <c r="G8" s="6">
        <f>[6]BS!$D$5</f>
        <v>5411270.6554999994</v>
      </c>
      <c r="H8" s="6">
        <f>[9]BS!$D$7</f>
        <v>17792509.232499998</v>
      </c>
      <c r="I8" s="6">
        <f>[11]BS!$D$5</f>
        <v>-23024379.358499996</v>
      </c>
      <c r="J8" s="23">
        <f>[12]BS!$D$5</f>
        <v>16471539.169999998</v>
      </c>
      <c r="K8" s="46">
        <f t="shared" si="0"/>
        <v>208596316.44999993</v>
      </c>
      <c r="N8" s="26"/>
    </row>
    <row r="9" spans="1:14">
      <c r="A9" s="46"/>
      <c r="B9" s="46"/>
      <c r="C9" s="6"/>
      <c r="D9" s="6"/>
      <c r="E9" s="6"/>
      <c r="F9" s="6"/>
      <c r="G9" s="6"/>
      <c r="H9" s="6"/>
      <c r="I9" s="6"/>
      <c r="J9" s="23"/>
      <c r="K9" s="46">
        <f t="shared" si="0"/>
        <v>0</v>
      </c>
    </row>
    <row r="10" spans="1:14">
      <c r="A10" s="24" t="s">
        <v>488</v>
      </c>
      <c r="B10" s="24"/>
      <c r="C10" s="6"/>
      <c r="D10" s="6"/>
      <c r="E10" s="6"/>
      <c r="F10" s="6"/>
      <c r="G10" s="6"/>
      <c r="H10" s="6">
        <f>[9]BS!$D$9</f>
        <v>815938</v>
      </c>
      <c r="I10" s="6"/>
      <c r="J10" s="23"/>
      <c r="K10" s="46">
        <f t="shared" si="0"/>
        <v>815938</v>
      </c>
    </row>
    <row r="11" spans="1:14">
      <c r="A11" s="46"/>
      <c r="B11" s="46"/>
      <c r="C11" s="6"/>
      <c r="D11" s="6"/>
      <c r="E11" s="6"/>
      <c r="F11" s="6"/>
      <c r="G11" s="6"/>
      <c r="H11" s="6"/>
      <c r="I11" s="6"/>
      <c r="J11" s="23"/>
      <c r="K11" s="46">
        <f t="shared" si="0"/>
        <v>0</v>
      </c>
    </row>
    <row r="12" spans="1:14">
      <c r="A12" s="24" t="s">
        <v>489</v>
      </c>
      <c r="B12" s="24"/>
      <c r="C12" s="6"/>
      <c r="D12" s="6"/>
      <c r="E12" s="6"/>
      <c r="F12" s="6"/>
      <c r="G12" s="6"/>
      <c r="H12" s="6">
        <f>[9]BS!$D$11</f>
        <v>723165</v>
      </c>
      <c r="I12" s="6"/>
      <c r="J12" s="23"/>
      <c r="K12" s="46">
        <f t="shared" si="0"/>
        <v>723165</v>
      </c>
    </row>
    <row r="13" spans="1:14">
      <c r="A13" s="46"/>
      <c r="B13" s="46"/>
      <c r="C13" s="6"/>
      <c r="D13" s="6"/>
      <c r="E13" s="6"/>
      <c r="F13" s="6"/>
      <c r="G13" s="6"/>
      <c r="H13" s="6"/>
      <c r="I13" s="6"/>
      <c r="J13" s="23"/>
      <c r="K13" s="46">
        <f t="shared" si="0"/>
        <v>0</v>
      </c>
    </row>
    <row r="14" spans="1:14">
      <c r="A14" s="24" t="s">
        <v>490</v>
      </c>
      <c r="B14" s="25">
        <f>[1]BS!$D$7</f>
        <v>20504306</v>
      </c>
      <c r="C14" s="6">
        <f>[2]BS!$D$7</f>
        <v>38661339</v>
      </c>
      <c r="D14" s="6"/>
      <c r="E14" s="6">
        <f>[4]BS!$D$7</f>
        <v>5515325</v>
      </c>
      <c r="F14" s="6"/>
      <c r="G14" s="6"/>
      <c r="H14" s="6">
        <f>[9]BS!$D$13</f>
        <v>7894586</v>
      </c>
      <c r="I14" s="6"/>
      <c r="J14" s="23"/>
      <c r="K14" s="46">
        <f t="shared" si="0"/>
        <v>72575556</v>
      </c>
    </row>
    <row r="15" spans="1:14">
      <c r="A15" s="46"/>
      <c r="B15" s="46"/>
      <c r="C15" s="6"/>
      <c r="D15" s="6"/>
      <c r="E15" s="6"/>
      <c r="F15" s="6"/>
      <c r="G15" s="6"/>
      <c r="H15" s="6"/>
      <c r="I15" s="6"/>
      <c r="J15" s="23"/>
      <c r="K15" s="46">
        <f t="shared" si="0"/>
        <v>0</v>
      </c>
    </row>
    <row r="16" spans="1:14">
      <c r="A16" s="24" t="s">
        <v>491</v>
      </c>
      <c r="B16" s="24"/>
      <c r="C16" s="6"/>
      <c r="D16" s="6"/>
      <c r="E16" s="6"/>
      <c r="F16" s="6"/>
      <c r="G16" s="6"/>
      <c r="H16" s="6">
        <f>[9]BS!$D$15</f>
        <v>750000</v>
      </c>
      <c r="I16" s="6"/>
      <c r="J16" s="23"/>
      <c r="K16" s="46">
        <f t="shared" si="0"/>
        <v>750000</v>
      </c>
    </row>
    <row r="17" spans="1:17">
      <c r="A17" s="46"/>
      <c r="B17" s="46"/>
      <c r="C17" s="6"/>
      <c r="D17" s="6"/>
      <c r="E17" s="6"/>
      <c r="F17" s="6"/>
      <c r="G17" s="6"/>
      <c r="H17" s="6"/>
      <c r="I17" s="6"/>
      <c r="J17" s="23"/>
      <c r="K17" s="46">
        <f t="shared" si="0"/>
        <v>0</v>
      </c>
    </row>
    <row r="18" spans="1:17">
      <c r="A18" s="46" t="s">
        <v>127</v>
      </c>
      <c r="B18" s="46">
        <f>[1]BS!$D$11</f>
        <v>5136955</v>
      </c>
      <c r="C18" s="6">
        <f>[2]BS!$D$11</f>
        <v>4862500</v>
      </c>
      <c r="D18" s="6">
        <f>[10]BS!$D$7</f>
        <v>4750500</v>
      </c>
      <c r="E18" s="6">
        <f>[4]BS!$D$9</f>
        <v>2905600</v>
      </c>
      <c r="F18" s="6">
        <f>[5]BS!$D$7</f>
        <v>2429260</v>
      </c>
      <c r="G18" s="6">
        <f>[6]BS!$D$7</f>
        <v>2327600</v>
      </c>
      <c r="H18" s="6">
        <f>[9]BS!$D$19</f>
        <v>5786700</v>
      </c>
      <c r="I18" s="6">
        <f>[11]BS!$D$7</f>
        <v>1812160</v>
      </c>
      <c r="J18" s="23">
        <f>[12]BS!$D$7</f>
        <v>2948000</v>
      </c>
      <c r="K18" s="46">
        <f t="shared" si="0"/>
        <v>32959275</v>
      </c>
    </row>
    <row r="19" spans="1:17">
      <c r="A19" s="46"/>
      <c r="B19" s="46"/>
      <c r="C19" s="6"/>
      <c r="D19" s="6"/>
      <c r="E19" s="6"/>
      <c r="F19" s="6"/>
      <c r="G19" s="6"/>
      <c r="H19" s="6"/>
      <c r="I19" s="6"/>
      <c r="J19" s="23"/>
      <c r="K19" s="46">
        <f t="shared" si="0"/>
        <v>0</v>
      </c>
    </row>
    <row r="20" spans="1:17">
      <c r="A20" s="24" t="s">
        <v>496</v>
      </c>
      <c r="B20" s="24"/>
      <c r="C20" s="6"/>
      <c r="D20" s="6"/>
      <c r="E20" s="6"/>
      <c r="F20" s="6"/>
      <c r="G20" s="6"/>
      <c r="H20" s="6"/>
      <c r="I20" s="6"/>
      <c r="J20" s="23"/>
      <c r="K20" s="46">
        <f t="shared" si="0"/>
        <v>0</v>
      </c>
    </row>
    <row r="21" spans="1:17">
      <c r="A21" s="46"/>
      <c r="B21" s="46"/>
      <c r="C21" s="6"/>
      <c r="D21" s="6"/>
      <c r="E21" s="6"/>
      <c r="F21" s="6"/>
      <c r="G21" s="6"/>
      <c r="H21" s="6"/>
      <c r="I21" s="6"/>
      <c r="J21" s="23"/>
      <c r="K21" s="46">
        <f t="shared" si="0"/>
        <v>0</v>
      </c>
    </row>
    <row r="22" spans="1:17">
      <c r="A22" s="46" t="s">
        <v>128</v>
      </c>
      <c r="B22" s="46">
        <f>[1]BS!$D$13</f>
        <v>231906</v>
      </c>
      <c r="C22" s="6">
        <f>[2]BS!$D$13</f>
        <v>230004</v>
      </c>
      <c r="D22" s="6">
        <f>[10]BS!$D$9</f>
        <v>108695</v>
      </c>
      <c r="E22" s="6">
        <f>[4]BS!$D$11</f>
        <v>106803</v>
      </c>
      <c r="F22" s="6">
        <f>[5]BS!$D$9</f>
        <v>80520</v>
      </c>
      <c r="G22" s="6">
        <f>[6]BS!$D$9</f>
        <v>33442</v>
      </c>
      <c r="H22" s="6">
        <f>[9]BS!$D$21</f>
        <v>2664281</v>
      </c>
      <c r="I22" s="6">
        <f>[11]BS!$D$9</f>
        <v>-118410</v>
      </c>
      <c r="J22" s="23">
        <f>[12]BS!$D$9</f>
        <v>241021</v>
      </c>
      <c r="K22" s="46">
        <f t="shared" si="0"/>
        <v>3578262</v>
      </c>
    </row>
    <row r="23" spans="1:17">
      <c r="A23" s="46"/>
      <c r="B23" s="46"/>
      <c r="C23" s="6"/>
      <c r="D23" s="6"/>
      <c r="E23" s="6"/>
      <c r="F23" s="6"/>
      <c r="G23" s="6"/>
      <c r="H23" s="6"/>
      <c r="I23" s="6"/>
      <c r="J23" s="23"/>
      <c r="K23" s="46">
        <f t="shared" si="0"/>
        <v>0</v>
      </c>
    </row>
    <row r="24" spans="1:17">
      <c r="A24" s="67" t="s">
        <v>498</v>
      </c>
      <c r="B24" s="37">
        <f>[1]BS!$D$9</f>
        <v>1098464</v>
      </c>
      <c r="C24" s="6">
        <f>[2]BS!$D$9</f>
        <v>797181</v>
      </c>
      <c r="D24" s="6">
        <f>[10]BS!$D$11</f>
        <v>-231815</v>
      </c>
      <c r="E24" s="6">
        <f>[4]BS!$D$13</f>
        <v>-12255</v>
      </c>
      <c r="F24" s="6"/>
      <c r="G24" s="6"/>
      <c r="H24" s="6"/>
      <c r="I24" s="6"/>
      <c r="J24" s="23"/>
      <c r="K24" s="46">
        <f t="shared" si="0"/>
        <v>1651575</v>
      </c>
    </row>
    <row r="25" spans="1:17">
      <c r="A25" s="46"/>
      <c r="B25" s="46"/>
      <c r="C25" s="6"/>
      <c r="D25" s="6"/>
      <c r="E25" s="6"/>
      <c r="F25" s="6"/>
      <c r="G25" s="6"/>
      <c r="H25" s="6"/>
      <c r="I25" s="6"/>
      <c r="J25" s="23"/>
      <c r="K25" s="46">
        <f t="shared" si="0"/>
        <v>0</v>
      </c>
    </row>
    <row r="26" spans="1:17">
      <c r="A26" s="46" t="s">
        <v>129</v>
      </c>
      <c r="B26" s="46">
        <f>[1]BS!$D$15</f>
        <v>3071287</v>
      </c>
      <c r="C26" s="6">
        <f>[2]BS!$D$15</f>
        <v>554121</v>
      </c>
      <c r="D26" s="6">
        <f>[10]BS!$D$13</f>
        <v>423490</v>
      </c>
      <c r="E26" s="6">
        <f>[4]BS!$D$15</f>
        <v>696152</v>
      </c>
      <c r="F26" s="6">
        <f>[5]BS!$D$11</f>
        <v>4037419</v>
      </c>
      <c r="G26" s="6"/>
      <c r="H26" s="6">
        <f>[9]BS!$D$23</f>
        <v>5483020</v>
      </c>
      <c r="I26" s="6"/>
      <c r="J26" s="23">
        <f>[12]BS!$D$11</f>
        <v>29504</v>
      </c>
      <c r="K26" s="46">
        <f t="shared" si="0"/>
        <v>14294993</v>
      </c>
    </row>
    <row r="27" spans="1:17">
      <c r="A27" s="46"/>
      <c r="B27" s="46"/>
      <c r="C27" s="6"/>
      <c r="D27" s="6"/>
      <c r="E27" s="6"/>
      <c r="F27" s="6"/>
      <c r="G27" s="6"/>
      <c r="H27" s="6"/>
      <c r="I27" s="6"/>
      <c r="J27" s="23"/>
      <c r="K27" s="46">
        <f t="shared" si="0"/>
        <v>0</v>
      </c>
    </row>
    <row r="28" spans="1:17">
      <c r="A28" s="46" t="s">
        <v>130</v>
      </c>
      <c r="B28" s="46">
        <f>[1]BS!$D$17</f>
        <v>14976325</v>
      </c>
      <c r="C28" s="6">
        <f>[2]BS!$D$17</f>
        <v>13405550</v>
      </c>
      <c r="D28" s="6">
        <f>[10]BS!$D$15</f>
        <v>11840441</v>
      </c>
      <c r="E28" s="6">
        <f>[4]BS!$D$17</f>
        <v>5503838</v>
      </c>
      <c r="F28" s="6">
        <f>[5]BS!$D$13</f>
        <v>7390338</v>
      </c>
      <c r="G28" s="6">
        <f>[6]BS!$D$11</f>
        <v>1227991</v>
      </c>
      <c r="H28" s="6">
        <f>[9]BS!$D$25</f>
        <v>25002070</v>
      </c>
      <c r="I28" s="6">
        <f>[11]BS!$D$11</f>
        <v>12686660</v>
      </c>
      <c r="J28" s="23">
        <f>[12]BS!$D$13</f>
        <v>1467794</v>
      </c>
      <c r="K28" s="46">
        <f t="shared" si="0"/>
        <v>93501007</v>
      </c>
    </row>
    <row r="29" spans="1:17">
      <c r="A29" s="46"/>
      <c r="B29" s="46"/>
      <c r="C29" s="6"/>
      <c r="D29" s="6"/>
      <c r="E29" s="6"/>
      <c r="F29" s="6"/>
      <c r="G29" s="6"/>
      <c r="H29" s="6"/>
      <c r="I29" s="6"/>
      <c r="J29" s="23"/>
      <c r="K29" s="46">
        <f t="shared" si="0"/>
        <v>0</v>
      </c>
    </row>
    <row r="30" spans="1:17" s="125" customFormat="1">
      <c r="A30" s="46" t="s">
        <v>131</v>
      </c>
      <c r="B30" s="46">
        <f>[1]BS!$D$19</f>
        <v>-10561459</v>
      </c>
      <c r="C30" s="46">
        <f>[2]BS!$D$19</f>
        <v>1690567</v>
      </c>
      <c r="D30" s="46">
        <f>[10]BS!$D$17</f>
        <v>22422497</v>
      </c>
      <c r="E30" s="46">
        <f>[4]BS!$D$19</f>
        <v>9537624</v>
      </c>
      <c r="F30" s="46">
        <f>[5]BS!$D$15</f>
        <v>53890230</v>
      </c>
      <c r="G30" s="46">
        <f>[6]BS!$D$13</f>
        <v>12113229</v>
      </c>
      <c r="H30" s="46">
        <f>[9]BS!$D$27</f>
        <v>3707312</v>
      </c>
      <c r="I30" s="46">
        <f>[11]BS!$D$13</f>
        <v>41054198</v>
      </c>
      <c r="J30" s="122">
        <f>[12]BS!$D$15</f>
        <v>16894350</v>
      </c>
      <c r="K30" s="46">
        <f>SUM(B30:J30)</f>
        <v>150748548</v>
      </c>
      <c r="L30" s="123">
        <f>K30-191518226</f>
        <v>-40769678</v>
      </c>
      <c r="M30" s="124">
        <f>3677396+10200000</f>
        <v>13877396</v>
      </c>
      <c r="N30" s="123" t="s">
        <v>525</v>
      </c>
      <c r="O30" s="124"/>
      <c r="P30" s="124">
        <f>M35+N35</f>
        <v>0</v>
      </c>
      <c r="Q30" s="124"/>
    </row>
    <row r="31" spans="1:17">
      <c r="A31" s="46"/>
      <c r="B31" s="46"/>
      <c r="C31" s="6"/>
      <c r="D31" s="6"/>
      <c r="E31" s="6"/>
      <c r="F31" s="6"/>
      <c r="G31" s="6"/>
      <c r="H31" s="6"/>
      <c r="I31" s="6"/>
      <c r="J31" s="23"/>
      <c r="K31" s="46">
        <f t="shared" si="0"/>
        <v>0</v>
      </c>
    </row>
    <row r="32" spans="1:17">
      <c r="A32" s="72" t="s">
        <v>178</v>
      </c>
      <c r="B32" s="72"/>
      <c r="C32" s="6"/>
      <c r="D32" s="6"/>
      <c r="E32" s="6"/>
      <c r="F32" s="6"/>
      <c r="G32" s="6"/>
      <c r="H32" s="6"/>
      <c r="I32" s="6"/>
      <c r="J32" s="23"/>
      <c r="K32" s="46">
        <f t="shared" si="0"/>
        <v>0</v>
      </c>
    </row>
    <row r="33" spans="1:16">
      <c r="A33" s="46"/>
      <c r="B33" s="46"/>
      <c r="C33" s="6"/>
      <c r="D33" s="6"/>
      <c r="E33" s="6"/>
      <c r="F33" s="6"/>
      <c r="G33" s="6"/>
      <c r="H33" s="6"/>
      <c r="I33" s="6"/>
      <c r="J33" s="23"/>
      <c r="K33" s="46">
        <f t="shared" si="0"/>
        <v>0</v>
      </c>
      <c r="N33" s="26"/>
    </row>
    <row r="34" spans="1:16" ht="15.75" thickBot="1">
      <c r="A34" s="47"/>
      <c r="B34" s="119">
        <f>SUM(B4:B33)</f>
        <v>95756296.732500002</v>
      </c>
      <c r="C34" s="18">
        <f t="shared" ref="C34:H34" si="1">SUM(C4:C33)</f>
        <v>163374757.7735</v>
      </c>
      <c r="D34" s="18">
        <f t="shared" si="1"/>
        <v>52750043.114500001</v>
      </c>
      <c r="E34" s="18">
        <f t="shared" si="1"/>
        <v>49915567.930999994</v>
      </c>
      <c r="F34" s="18">
        <f t="shared" si="1"/>
        <v>56202419.199000001</v>
      </c>
      <c r="G34" s="18">
        <f t="shared" si="1"/>
        <v>21113532.655499998</v>
      </c>
      <c r="H34" s="18">
        <f t="shared" si="1"/>
        <v>93019581.232500002</v>
      </c>
      <c r="I34" s="18">
        <f>SUM(I4:I33)</f>
        <v>32410228.641500004</v>
      </c>
      <c r="J34" s="18">
        <f>SUM(J4:J33)</f>
        <v>38052208.170000002</v>
      </c>
      <c r="K34" s="18">
        <f>SUM(K4:K33)</f>
        <v>602594635.44999993</v>
      </c>
    </row>
    <row r="35" spans="1:16" ht="15.75" thickTop="1">
      <c r="A35" s="44" t="s">
        <v>132</v>
      </c>
      <c r="B35" s="44" t="s">
        <v>141</v>
      </c>
      <c r="C35" s="35" t="s">
        <v>236</v>
      </c>
      <c r="D35" s="35" t="s">
        <v>290</v>
      </c>
      <c r="E35" s="35" t="s">
        <v>322</v>
      </c>
      <c r="F35" s="35" t="s">
        <v>2</v>
      </c>
      <c r="G35" s="35" t="s">
        <v>398</v>
      </c>
      <c r="H35" s="35" t="s">
        <v>421</v>
      </c>
      <c r="I35" s="35" t="s">
        <v>484</v>
      </c>
      <c r="J35" s="35" t="s">
        <v>3</v>
      </c>
      <c r="K35" s="71" t="s">
        <v>4</v>
      </c>
      <c r="M35" s="117"/>
      <c r="N35" s="70"/>
    </row>
    <row r="36" spans="1:16">
      <c r="A36" s="48" t="s">
        <v>133</v>
      </c>
      <c r="B36" s="48">
        <f>[1]BS!$I$5</f>
        <v>51989854.732499987</v>
      </c>
      <c r="C36" s="3">
        <f>[2]BS!$I$5</f>
        <v>61779014.773499995</v>
      </c>
      <c r="D36" s="3">
        <f>[10]BS!$I$5</f>
        <v>27932339.114500001</v>
      </c>
      <c r="E36" s="3">
        <f>[4]BS!$I$5</f>
        <v>39277916.430999994</v>
      </c>
      <c r="F36" s="3">
        <f>[5]BS!$I$5</f>
        <v>46127342.198999986</v>
      </c>
      <c r="G36" s="3">
        <f>[6]BS!$I$5</f>
        <v>18222821.655499995</v>
      </c>
      <c r="H36" s="3">
        <f>[9]BS!$I$5</f>
        <v>54732740.203500003</v>
      </c>
      <c r="I36" s="3">
        <f>[11]BS!$I$5</f>
        <v>26504109.6415</v>
      </c>
      <c r="J36" s="69">
        <f>[12]BS!$I$5</f>
        <v>31527700.169999998</v>
      </c>
      <c r="K36" s="3">
        <f>SUM(B36:J36)</f>
        <v>358093838.92099994</v>
      </c>
    </row>
    <row r="37" spans="1:16">
      <c r="A37" s="46"/>
      <c r="B37" s="46"/>
      <c r="C37" s="6"/>
      <c r="D37" s="6"/>
      <c r="E37" s="6"/>
      <c r="F37" s="6"/>
      <c r="G37" s="6"/>
      <c r="H37" s="6"/>
      <c r="I37" s="6"/>
      <c r="J37" s="23"/>
      <c r="K37" s="6">
        <f t="shared" ref="K37:K67" si="2">SUM(B37:J37)</f>
        <v>0</v>
      </c>
    </row>
    <row r="38" spans="1:16">
      <c r="A38" s="26" t="s">
        <v>492</v>
      </c>
      <c r="B38" s="26"/>
      <c r="C38" s="6"/>
      <c r="D38" s="6"/>
      <c r="E38" s="6"/>
      <c r="F38" s="6"/>
      <c r="G38" s="6"/>
      <c r="H38" s="6">
        <f>[9]BS!$I$7</f>
        <v>362036.02899999998</v>
      </c>
      <c r="I38" s="6"/>
      <c r="J38" s="23"/>
      <c r="K38" s="121">
        <f t="shared" si="2"/>
        <v>362036.02899999998</v>
      </c>
    </row>
    <row r="39" spans="1:16">
      <c r="A39" s="46"/>
      <c r="B39" s="46"/>
      <c r="C39" s="6"/>
      <c r="D39" s="6"/>
      <c r="E39" s="6"/>
      <c r="F39" s="6"/>
      <c r="G39" s="6"/>
      <c r="H39" s="6"/>
      <c r="I39" s="6"/>
      <c r="J39" s="23"/>
      <c r="K39" s="6">
        <f t="shared" si="2"/>
        <v>0</v>
      </c>
    </row>
    <row r="40" spans="1:16">
      <c r="A40" s="46" t="s">
        <v>6</v>
      </c>
      <c r="B40" s="46">
        <f>[1]BS!$I$7</f>
        <v>6739</v>
      </c>
      <c r="C40" s="6">
        <f>[2]BS!$I$7</f>
        <v>26898</v>
      </c>
      <c r="D40" s="6"/>
      <c r="E40" s="6">
        <f>[4]BS!$I$7</f>
        <v>35622</v>
      </c>
      <c r="F40" s="6">
        <f>[5]BS!$I$7</f>
        <v>31523</v>
      </c>
      <c r="G40" s="6">
        <f>[6]BS!$I$7</f>
        <v>1119</v>
      </c>
      <c r="H40" s="6"/>
      <c r="I40" s="6">
        <f>[11]BS!$I$7</f>
        <v>162</v>
      </c>
      <c r="J40" s="23">
        <f>[12]BS!$I$7</f>
        <v>8763</v>
      </c>
      <c r="K40" s="121">
        <f t="shared" si="2"/>
        <v>110826</v>
      </c>
      <c r="N40" s="26"/>
      <c r="P40" s="26"/>
    </row>
    <row r="41" spans="1:16">
      <c r="A41" s="46"/>
      <c r="B41" s="46"/>
      <c r="C41" s="6"/>
      <c r="D41" s="6"/>
      <c r="E41" s="6"/>
      <c r="F41" s="6"/>
      <c r="G41" s="6"/>
      <c r="H41" s="6"/>
      <c r="I41" s="6"/>
      <c r="J41" s="23"/>
      <c r="K41" s="6">
        <f t="shared" si="2"/>
        <v>0</v>
      </c>
    </row>
    <row r="42" spans="1:16">
      <c r="A42" s="46" t="s">
        <v>134</v>
      </c>
      <c r="B42" s="46">
        <f>[1]BS!$I$9</f>
        <v>5154239</v>
      </c>
      <c r="C42" s="6">
        <f>[2]BS!$I$9</f>
        <v>4661318</v>
      </c>
      <c r="D42" s="6">
        <f>[10]BS!$I$9</f>
        <v>3947138</v>
      </c>
      <c r="E42" s="6">
        <f>[4]BS!$I$9</f>
        <v>2481558.5</v>
      </c>
      <c r="F42" s="6">
        <f>[5]BS!$I$9</f>
        <v>1761285</v>
      </c>
      <c r="G42" s="6">
        <f>[6]BS!$I$9</f>
        <v>2086675</v>
      </c>
      <c r="H42" s="6">
        <f>[9]BS!$I$9</f>
        <v>13029362</v>
      </c>
      <c r="I42" s="6">
        <f>[11]BS!$I$9</f>
        <v>1547292</v>
      </c>
      <c r="J42" s="23">
        <f>[12]BS!$I$9</f>
        <v>654586</v>
      </c>
      <c r="K42" s="121">
        <f t="shared" si="2"/>
        <v>35323453.5</v>
      </c>
    </row>
    <row r="43" spans="1:16">
      <c r="A43" s="46"/>
      <c r="B43" s="46"/>
      <c r="C43" s="6"/>
      <c r="D43" s="6"/>
      <c r="E43" s="6"/>
      <c r="F43" s="6"/>
      <c r="G43" s="6"/>
      <c r="H43" s="6"/>
      <c r="I43" s="6"/>
      <c r="J43" s="23"/>
      <c r="K43" s="6">
        <f t="shared" si="2"/>
        <v>0</v>
      </c>
    </row>
    <row r="44" spans="1:16">
      <c r="A44" s="24" t="s">
        <v>135</v>
      </c>
      <c r="B44" s="24"/>
      <c r="C44" s="6"/>
      <c r="D44" s="6"/>
      <c r="E44" s="6"/>
      <c r="F44" s="6"/>
      <c r="G44" s="6"/>
      <c r="H44" s="6"/>
      <c r="I44" s="6"/>
      <c r="J44" s="23"/>
      <c r="K44" s="6">
        <f t="shared" si="2"/>
        <v>0</v>
      </c>
    </row>
    <row r="45" spans="1:16">
      <c r="A45" s="46"/>
      <c r="B45" s="46"/>
      <c r="C45" s="6"/>
      <c r="D45" s="6"/>
      <c r="E45" s="6"/>
      <c r="F45" s="6"/>
      <c r="G45" s="6"/>
      <c r="H45" s="6"/>
      <c r="I45" s="6"/>
      <c r="J45" s="23"/>
      <c r="K45" s="6">
        <f t="shared" si="2"/>
        <v>0</v>
      </c>
    </row>
    <row r="46" spans="1:16">
      <c r="A46" s="23" t="s">
        <v>486</v>
      </c>
      <c r="B46" s="23"/>
      <c r="C46" s="6"/>
      <c r="D46" s="6"/>
      <c r="E46" s="6">
        <f>[4]BS!$I$19</f>
        <v>14007</v>
      </c>
      <c r="F46" s="6">
        <f>[5]BS!$I$21</f>
        <v>1285</v>
      </c>
      <c r="G46" s="6"/>
      <c r="H46" s="6"/>
      <c r="I46" s="6"/>
      <c r="J46" s="23">
        <f>[12]BS!$I$15</f>
        <v>2424281</v>
      </c>
      <c r="K46" s="121">
        <f t="shared" si="2"/>
        <v>2439573</v>
      </c>
    </row>
    <row r="47" spans="1:16">
      <c r="A47" s="46"/>
      <c r="B47" s="46"/>
      <c r="C47" s="6"/>
      <c r="D47" s="6"/>
      <c r="E47" s="6"/>
      <c r="F47" s="6"/>
      <c r="G47" s="6"/>
      <c r="H47" s="6"/>
      <c r="I47" s="6"/>
      <c r="J47" s="23"/>
      <c r="K47" s="6">
        <f t="shared" si="2"/>
        <v>0</v>
      </c>
    </row>
    <row r="48" spans="1:16">
      <c r="A48" s="42" t="s">
        <v>48</v>
      </c>
      <c r="B48" s="43">
        <f>[1]BS!$I$17</f>
        <v>58813</v>
      </c>
      <c r="C48" s="6">
        <f>[2]BS!$I$17</f>
        <v>58814</v>
      </c>
      <c r="D48" s="6"/>
      <c r="E48" s="6"/>
      <c r="F48" s="6"/>
      <c r="G48" s="6"/>
      <c r="H48" s="6"/>
      <c r="I48" s="6"/>
      <c r="J48" s="23">
        <f>[12]BS!$I$17</f>
        <v>45524</v>
      </c>
      <c r="K48" s="121">
        <f t="shared" si="2"/>
        <v>163151</v>
      </c>
    </row>
    <row r="49" spans="1:14">
      <c r="A49" s="46"/>
      <c r="B49" s="46"/>
      <c r="C49" s="6"/>
      <c r="D49" s="6"/>
      <c r="E49" s="6"/>
      <c r="F49" s="6"/>
      <c r="G49" s="6"/>
      <c r="H49" s="6"/>
      <c r="I49" s="6"/>
      <c r="J49" s="23"/>
      <c r="K49" s="6">
        <f t="shared" si="2"/>
        <v>0</v>
      </c>
    </row>
    <row r="50" spans="1:14">
      <c r="A50" s="46" t="s">
        <v>136</v>
      </c>
      <c r="B50" s="46">
        <f>[1]BS!$I$11</f>
        <v>2712206</v>
      </c>
      <c r="C50" s="6"/>
      <c r="D50" s="6">
        <f>[10]BS!$I$15</f>
        <v>2500000</v>
      </c>
      <c r="E50" s="6"/>
      <c r="F50" s="6"/>
      <c r="G50" s="6"/>
      <c r="H50" s="6"/>
      <c r="I50" s="6"/>
      <c r="J50" s="23"/>
      <c r="K50" s="121">
        <f t="shared" si="2"/>
        <v>5212206</v>
      </c>
    </row>
    <row r="51" spans="1:14">
      <c r="A51" s="46"/>
      <c r="B51" s="46"/>
      <c r="C51" s="6"/>
      <c r="D51" s="6"/>
      <c r="E51" s="6"/>
      <c r="F51" s="6"/>
      <c r="G51" s="6"/>
      <c r="H51" s="6"/>
      <c r="I51" s="6"/>
      <c r="J51" s="23"/>
      <c r="K51" s="6">
        <f t="shared" si="2"/>
        <v>0</v>
      </c>
    </row>
    <row r="52" spans="1:14">
      <c r="A52" s="42" t="s">
        <v>497</v>
      </c>
      <c r="B52" s="42"/>
      <c r="C52" s="6"/>
      <c r="D52" s="6"/>
      <c r="E52" s="6"/>
      <c r="F52" s="6"/>
      <c r="G52" s="6"/>
      <c r="H52" s="6"/>
      <c r="I52" s="6"/>
      <c r="J52" s="23"/>
      <c r="K52" s="6">
        <f t="shared" si="2"/>
        <v>0</v>
      </c>
    </row>
    <row r="53" spans="1:14">
      <c r="A53" s="46"/>
      <c r="B53" s="46"/>
      <c r="C53" s="6"/>
      <c r="D53" s="6"/>
      <c r="E53" s="6"/>
      <c r="F53" s="6"/>
      <c r="G53" s="6"/>
      <c r="H53" s="6"/>
      <c r="I53" s="6"/>
      <c r="J53" s="23"/>
      <c r="K53" s="6">
        <f t="shared" si="2"/>
        <v>0</v>
      </c>
    </row>
    <row r="54" spans="1:14">
      <c r="A54" s="46" t="s">
        <v>137</v>
      </c>
      <c r="B54" s="46">
        <f>[1]BS!$I$13</f>
        <v>82647</v>
      </c>
      <c r="C54" s="6">
        <f>[2]BS!$I$13</f>
        <v>45000</v>
      </c>
      <c r="D54" s="6"/>
      <c r="E54" s="6">
        <f>[4]BS!$I$13</f>
        <v>9236</v>
      </c>
      <c r="F54" s="6">
        <f>[5]BS!$I$13</f>
        <v>10000</v>
      </c>
      <c r="G54" s="6">
        <f>[6]BS!$I$11</f>
        <v>15000</v>
      </c>
      <c r="H54" s="6">
        <f>[9]BS!$I$13</f>
        <v>25000</v>
      </c>
      <c r="I54" s="6"/>
      <c r="J54" s="23"/>
      <c r="K54" s="121">
        <f t="shared" si="2"/>
        <v>186883</v>
      </c>
    </row>
    <row r="55" spans="1:14">
      <c r="A55" s="46"/>
      <c r="B55" s="46"/>
      <c r="C55" s="6"/>
      <c r="D55" s="6"/>
      <c r="E55" s="6"/>
      <c r="F55" s="6"/>
      <c r="G55" s="6"/>
      <c r="H55" s="6"/>
      <c r="I55" s="6"/>
      <c r="J55" s="23"/>
      <c r="K55" s="6">
        <f t="shared" si="2"/>
        <v>0</v>
      </c>
    </row>
    <row r="56" spans="1:14">
      <c r="A56" t="s">
        <v>495</v>
      </c>
      <c r="C56" s="6"/>
      <c r="D56" s="6"/>
      <c r="E56" s="6"/>
      <c r="F56" s="6"/>
      <c r="G56" s="6"/>
      <c r="H56" s="6">
        <f>[9]BS!$I$19</f>
        <v>400000</v>
      </c>
      <c r="I56" s="6"/>
      <c r="J56" s="23"/>
      <c r="K56" s="121">
        <f t="shared" si="2"/>
        <v>400000</v>
      </c>
    </row>
    <row r="57" spans="1:14">
      <c r="A57" s="46"/>
      <c r="B57" s="46"/>
      <c r="C57" s="6"/>
      <c r="D57" s="6"/>
      <c r="E57" s="6"/>
      <c r="F57" s="6"/>
      <c r="G57" s="6"/>
      <c r="H57" s="6"/>
      <c r="I57" s="6"/>
      <c r="J57" s="23"/>
      <c r="K57" s="6">
        <f t="shared" si="2"/>
        <v>0</v>
      </c>
    </row>
    <row r="58" spans="1:14">
      <c r="A58" s="46" t="s">
        <v>494</v>
      </c>
      <c r="B58" s="46"/>
      <c r="C58" s="6"/>
      <c r="D58" s="6"/>
      <c r="E58" s="6"/>
      <c r="F58" s="6">
        <f>[5]BS!$I$17</f>
        <v>5000</v>
      </c>
      <c r="G58" s="6">
        <f>[6]BS!$I$15</f>
        <v>6900</v>
      </c>
      <c r="H58" s="6">
        <f>[9]BS!$I$17</f>
        <v>40000</v>
      </c>
      <c r="I58" s="6"/>
      <c r="J58" s="23"/>
      <c r="K58" s="121">
        <f t="shared" si="2"/>
        <v>51900</v>
      </c>
    </row>
    <row r="59" spans="1:14">
      <c r="A59" s="46"/>
      <c r="B59" s="46"/>
      <c r="C59" s="6"/>
      <c r="D59" s="6"/>
      <c r="E59" s="6"/>
      <c r="F59" s="6"/>
      <c r="G59" s="6"/>
      <c r="H59" s="6"/>
      <c r="I59" s="6"/>
      <c r="J59" s="23"/>
      <c r="K59" s="6">
        <f t="shared" si="2"/>
        <v>0</v>
      </c>
    </row>
    <row r="60" spans="1:14">
      <c r="A60" s="46" t="s">
        <v>493</v>
      </c>
      <c r="B60" s="46"/>
      <c r="C60" s="6"/>
      <c r="D60" s="6"/>
      <c r="E60" s="6">
        <f>[4]BS!$I$15</f>
        <v>93500</v>
      </c>
      <c r="F60" s="6">
        <f>[5]BS!$I$15</f>
        <v>29000</v>
      </c>
      <c r="G60" s="6">
        <f>[6]BS!$I$13</f>
        <v>8960</v>
      </c>
      <c r="H60" s="6">
        <f>[9]BS!$I$15</f>
        <v>138190</v>
      </c>
      <c r="I60" s="6"/>
      <c r="J60" s="23"/>
      <c r="K60" s="121">
        <f t="shared" si="2"/>
        <v>269650</v>
      </c>
    </row>
    <row r="61" spans="1:14">
      <c r="A61" s="46"/>
      <c r="B61" s="46"/>
      <c r="C61" s="6"/>
      <c r="D61" s="6"/>
      <c r="E61" s="6"/>
      <c r="F61" s="6"/>
      <c r="G61" s="6"/>
      <c r="H61" s="6"/>
      <c r="I61" s="6"/>
      <c r="J61" s="23"/>
      <c r="K61" s="6">
        <f t="shared" si="2"/>
        <v>0</v>
      </c>
    </row>
    <row r="62" spans="1:14">
      <c r="A62" s="42" t="s">
        <v>138</v>
      </c>
      <c r="B62" s="43">
        <f>[1]BS!$I$19</f>
        <v>21426145</v>
      </c>
      <c r="C62" s="6">
        <f>[2]BS!$I$19</f>
        <v>94290743</v>
      </c>
      <c r="D62" s="6">
        <f>[10]BS!$I$13</f>
        <v>4296388</v>
      </c>
      <c r="E62" s="6">
        <f>[4]BS!$I$21</f>
        <v>0</v>
      </c>
      <c r="F62" s="6"/>
      <c r="G62" s="6"/>
      <c r="H62" s="6">
        <f>[9]BS!$I$23</f>
        <v>8712842</v>
      </c>
      <c r="I62" s="6">
        <f>[11]BS!$I$13</f>
        <v>838480</v>
      </c>
      <c r="J62" s="23">
        <f>[12]BS!$I$19</f>
        <v>358539</v>
      </c>
      <c r="K62" s="121">
        <f t="shared" si="2"/>
        <v>129923137</v>
      </c>
    </row>
    <row r="63" spans="1:14">
      <c r="A63" s="46"/>
      <c r="B63" s="46"/>
      <c r="C63" s="6"/>
      <c r="D63" s="6"/>
      <c r="E63" s="6"/>
      <c r="F63" s="6"/>
      <c r="G63" s="6"/>
      <c r="H63" s="6"/>
      <c r="I63" s="6"/>
      <c r="J63" s="23"/>
      <c r="K63" s="6">
        <f t="shared" si="2"/>
        <v>0</v>
      </c>
    </row>
    <row r="64" spans="1:14">
      <c r="A64" s="46" t="s">
        <v>139</v>
      </c>
      <c r="B64" s="46">
        <f>[1]BS!$I$15</f>
        <v>14325653</v>
      </c>
      <c r="C64" s="6">
        <f>[2]BS!$I$15</f>
        <v>2512970</v>
      </c>
      <c r="D64" s="6">
        <f>[10]BS!$I$11</f>
        <v>14074178</v>
      </c>
      <c r="E64" s="6">
        <f>[4]BS!$I$23</f>
        <v>8003728</v>
      </c>
      <c r="F64" s="6">
        <f>[5]BS!$I$19</f>
        <v>8236984</v>
      </c>
      <c r="G64" s="6">
        <f>[6]BS!$I$17</f>
        <v>772057</v>
      </c>
      <c r="H64" s="6">
        <f>[9]BS!$I$21</f>
        <v>15579411</v>
      </c>
      <c r="I64" s="6">
        <f>[11]BS!$I$11</f>
        <v>3520185</v>
      </c>
      <c r="J64" s="23">
        <f>[12]BS!$I$13</f>
        <v>3032815</v>
      </c>
      <c r="K64" s="121">
        <f t="shared" si="2"/>
        <v>70057981</v>
      </c>
      <c r="N64" s="26"/>
    </row>
    <row r="65" spans="1:14">
      <c r="A65" s="46"/>
      <c r="B65" s="46"/>
      <c r="C65" s="6"/>
      <c r="D65" s="6"/>
      <c r="E65" s="6"/>
      <c r="F65" s="6"/>
      <c r="G65" s="6"/>
      <c r="H65" s="6"/>
      <c r="I65" s="6"/>
      <c r="J65" s="23"/>
      <c r="K65" s="6">
        <f t="shared" si="2"/>
        <v>0</v>
      </c>
      <c r="N65" s="26"/>
    </row>
    <row r="66" spans="1:14">
      <c r="A66" s="72" t="s">
        <v>178</v>
      </c>
      <c r="B66" s="72"/>
      <c r="C66" s="6"/>
      <c r="D66" s="6"/>
      <c r="E66" s="6"/>
      <c r="F66" s="6"/>
      <c r="G66" s="6"/>
      <c r="H66" s="6"/>
      <c r="I66" s="33"/>
      <c r="J66" s="23"/>
      <c r="K66" s="6">
        <f t="shared" si="2"/>
        <v>0</v>
      </c>
      <c r="N66" s="26"/>
    </row>
    <row r="67" spans="1:14">
      <c r="A67" s="46"/>
      <c r="B67" s="46"/>
      <c r="C67" s="6"/>
      <c r="D67" s="6"/>
      <c r="E67" s="6"/>
      <c r="F67" s="6"/>
      <c r="G67" s="6"/>
      <c r="H67" s="6"/>
      <c r="I67" s="6"/>
      <c r="J67" s="23"/>
      <c r="K67" s="6">
        <f t="shared" si="2"/>
        <v>0</v>
      </c>
      <c r="L67" s="26"/>
    </row>
    <row r="68" spans="1:14" ht="15.75" thickBot="1">
      <c r="A68" s="47"/>
      <c r="B68" s="118">
        <f>SUM(B36:B67)</f>
        <v>95756296.732499987</v>
      </c>
      <c r="C68" s="18">
        <f>SUM(C36:C67)</f>
        <v>163374757.7735</v>
      </c>
      <c r="D68" s="18">
        <f t="shared" ref="D68:H68" si="3">SUM(D36:D67)</f>
        <v>52750043.114500001</v>
      </c>
      <c r="E68" s="18">
        <f t="shared" si="3"/>
        <v>49915567.930999994</v>
      </c>
      <c r="F68" s="18">
        <f t="shared" si="3"/>
        <v>56202419.198999986</v>
      </c>
      <c r="G68" s="18">
        <f>SUM(G36:G67)</f>
        <v>21113532.655499995</v>
      </c>
      <c r="H68" s="18">
        <f t="shared" si="3"/>
        <v>93019581.232500002</v>
      </c>
      <c r="I68" s="18">
        <f>SUM(I36:I67)</f>
        <v>32410228.6415</v>
      </c>
      <c r="J68" s="18">
        <f>SUM(J36:J67)</f>
        <v>38052208.170000002</v>
      </c>
      <c r="K68" s="18">
        <f>SUM(K36:K67)</f>
        <v>602594635.44999993</v>
      </c>
    </row>
    <row r="69" spans="1:14" ht="15.75" thickTop="1"/>
    <row r="70" spans="1:14">
      <c r="B70" s="33">
        <f>B34-B68</f>
        <v>0</v>
      </c>
      <c r="C70" s="33">
        <f t="shared" ref="C70:J70" si="4">C34-C68</f>
        <v>0</v>
      </c>
      <c r="D70" s="33">
        <f t="shared" si="4"/>
        <v>0</v>
      </c>
      <c r="E70" s="33">
        <f t="shared" si="4"/>
        <v>0</v>
      </c>
      <c r="F70" s="33">
        <f t="shared" si="4"/>
        <v>0</v>
      </c>
      <c r="G70" s="33">
        <f t="shared" si="4"/>
        <v>0</v>
      </c>
      <c r="H70" s="33">
        <f t="shared" si="4"/>
        <v>0</v>
      </c>
      <c r="I70" s="33">
        <f t="shared" si="4"/>
        <v>0</v>
      </c>
      <c r="J70" s="33">
        <f t="shared" si="4"/>
        <v>0</v>
      </c>
      <c r="K70" s="33">
        <f>K34-K68</f>
        <v>0</v>
      </c>
    </row>
    <row r="74" spans="1:14">
      <c r="K74" s="33"/>
    </row>
  </sheetData>
  <mergeCells count="2">
    <mergeCell ref="A1:K1"/>
    <mergeCell ref="A2:K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I38"/>
  <sheetViews>
    <sheetView workbookViewId="0">
      <pane xSplit="1" topLeftCell="B1" activePane="topRight" state="frozen"/>
      <selection pane="topRight" activeCell="E34" sqref="E34"/>
    </sheetView>
  </sheetViews>
  <sheetFormatPr defaultRowHeight="15"/>
  <cols>
    <col min="1" max="1" width="26.28515625" bestFit="1" customWidth="1"/>
    <col min="2" max="10" width="14.28515625" bestFit="1" customWidth="1"/>
    <col min="11" max="11" width="15.28515625" bestFit="1" customWidth="1"/>
    <col min="12" max="12" width="13.28515625" bestFit="1" customWidth="1"/>
    <col min="13" max="13" width="14.28515625" bestFit="1" customWidth="1"/>
    <col min="14" max="15" width="13.28515625" bestFit="1" customWidth="1"/>
    <col min="16" max="16" width="13.5703125" bestFit="1" customWidth="1"/>
    <col min="17" max="17" width="11.5703125" bestFit="1" customWidth="1"/>
    <col min="18" max="18" width="13.28515625" bestFit="1" customWidth="1"/>
    <col min="19" max="19" width="11.5703125" bestFit="1" customWidth="1"/>
    <col min="20" max="20" width="13.28515625" bestFit="1" customWidth="1"/>
    <col min="21" max="21" width="14.28515625" bestFit="1" customWidth="1"/>
    <col min="22" max="22" width="6.42578125" hidden="1" customWidth="1"/>
    <col min="23" max="23" width="12.140625" hidden="1" customWidth="1"/>
    <col min="24" max="24" width="9.5703125" hidden="1" customWidth="1"/>
    <col min="25" max="25" width="11.140625" hidden="1" customWidth="1"/>
    <col min="26" max="26" width="13.5703125" hidden="1" customWidth="1"/>
    <col min="27" max="27" width="11.140625" hidden="1" customWidth="1"/>
    <col min="28" max="28" width="10.140625" hidden="1" customWidth="1"/>
    <col min="29" max="29" width="8" hidden="1" customWidth="1"/>
    <col min="30" max="30" width="7.85546875" hidden="1" customWidth="1"/>
    <col min="31" max="31" width="14.28515625" bestFit="1" customWidth="1"/>
    <col min="32" max="32" width="15.28515625" bestFit="1" customWidth="1"/>
    <col min="34" max="34" width="14.28515625" bestFit="1" customWidth="1"/>
    <col min="35" max="35" width="15.28515625" bestFit="1" customWidth="1"/>
  </cols>
  <sheetData>
    <row r="1" spans="1:35" ht="15" customHeight="1">
      <c r="A1" s="128" t="s">
        <v>524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30"/>
    </row>
    <row r="2" spans="1:35" ht="15" customHeight="1">
      <c r="A2" s="131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3"/>
    </row>
    <row r="3" spans="1:3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5"/>
    </row>
    <row r="4" spans="1:35" ht="30" customHeight="1">
      <c r="A4" s="136" t="s">
        <v>500</v>
      </c>
      <c r="B4" s="45" t="s">
        <v>141</v>
      </c>
      <c r="C4" s="35" t="s">
        <v>236</v>
      </c>
      <c r="D4" s="35" t="s">
        <v>290</v>
      </c>
      <c r="E4" s="35" t="s">
        <v>322</v>
      </c>
      <c r="F4" s="35" t="s">
        <v>2</v>
      </c>
      <c r="G4" s="35" t="s">
        <v>398</v>
      </c>
      <c r="H4" s="35" t="s">
        <v>421</v>
      </c>
      <c r="I4" s="116" t="s">
        <v>484</v>
      </c>
      <c r="J4" s="35" t="s">
        <v>3</v>
      </c>
      <c r="K4" s="138" t="s">
        <v>501</v>
      </c>
      <c r="L4" s="45" t="s">
        <v>141</v>
      </c>
      <c r="M4" s="35" t="s">
        <v>236</v>
      </c>
      <c r="N4" s="35" t="s">
        <v>290</v>
      </c>
      <c r="O4" s="35" t="s">
        <v>322</v>
      </c>
      <c r="P4" s="35" t="s">
        <v>2</v>
      </c>
      <c r="Q4" s="35" t="s">
        <v>398</v>
      </c>
      <c r="R4" s="35" t="s">
        <v>421</v>
      </c>
      <c r="S4" s="116" t="s">
        <v>484</v>
      </c>
      <c r="T4" s="116" t="s">
        <v>3</v>
      </c>
      <c r="U4" s="136" t="s">
        <v>502</v>
      </c>
      <c r="V4" s="45" t="s">
        <v>141</v>
      </c>
      <c r="W4" s="35" t="s">
        <v>236</v>
      </c>
      <c r="X4" s="35" t="s">
        <v>290</v>
      </c>
      <c r="Y4" s="35" t="s">
        <v>322</v>
      </c>
      <c r="Z4" s="35" t="s">
        <v>2</v>
      </c>
      <c r="AA4" s="35" t="s">
        <v>398</v>
      </c>
      <c r="AB4" s="35" t="s">
        <v>421</v>
      </c>
      <c r="AC4" s="35" t="s">
        <v>484</v>
      </c>
      <c r="AD4" s="35" t="s">
        <v>3</v>
      </c>
      <c r="AE4" s="136" t="s">
        <v>503</v>
      </c>
      <c r="AF4" s="136" t="s">
        <v>4</v>
      </c>
      <c r="AG4" s="140" t="s">
        <v>117</v>
      </c>
      <c r="AH4" s="141"/>
      <c r="AI4" s="138" t="s">
        <v>504</v>
      </c>
    </row>
    <row r="5" spans="1:35">
      <c r="A5" s="137"/>
      <c r="B5" s="76"/>
      <c r="C5" s="76"/>
      <c r="D5" s="76"/>
      <c r="E5" s="76"/>
      <c r="F5" s="76"/>
      <c r="G5" s="76"/>
      <c r="H5" s="76"/>
      <c r="I5" s="76"/>
      <c r="J5" s="76"/>
      <c r="K5" s="139"/>
      <c r="L5" s="79"/>
      <c r="M5" s="79"/>
      <c r="N5" s="79"/>
      <c r="O5" s="79"/>
      <c r="P5" s="79"/>
      <c r="Q5" s="79"/>
      <c r="R5" s="79"/>
      <c r="S5" s="79"/>
      <c r="T5" s="79"/>
      <c r="U5" s="137"/>
      <c r="V5" s="76"/>
      <c r="W5" s="76"/>
      <c r="X5" s="76"/>
      <c r="Y5" s="76"/>
      <c r="Z5" s="76"/>
      <c r="AA5" s="76"/>
      <c r="AB5" s="76"/>
      <c r="AC5" s="76"/>
      <c r="AD5" s="76"/>
      <c r="AE5" s="137"/>
      <c r="AF5" s="137"/>
      <c r="AG5" s="77" t="s">
        <v>505</v>
      </c>
      <c r="AH5" s="77" t="s">
        <v>506</v>
      </c>
      <c r="AI5" s="139"/>
    </row>
    <row r="6" spans="1:35">
      <c r="A6" s="82" t="s">
        <v>514</v>
      </c>
      <c r="B6" s="85">
        <f>'[1]depreciation schedule'!$B$6</f>
        <v>8200792</v>
      </c>
      <c r="C6" s="102">
        <f>'[2]DEP-SCH'!$B$6</f>
        <v>6568487</v>
      </c>
      <c r="D6" s="80"/>
      <c r="E6" s="85">
        <f>'[4]DEP-SCH'!$B$6</f>
        <v>17093661</v>
      </c>
      <c r="F6" s="85">
        <f>'[5]DEP-SCH'!$B$6</f>
        <v>29470434</v>
      </c>
      <c r="G6" s="85">
        <f>'[6]DEP-SCH'!$B$6</f>
        <v>168000</v>
      </c>
      <c r="H6" s="85">
        <f>'[9]DEP-Sch'!$B$6</f>
        <v>27609970</v>
      </c>
      <c r="I6" s="80"/>
      <c r="J6" s="85">
        <f>'[8]DEP-SCH'!$B$6</f>
        <v>7970640</v>
      </c>
      <c r="K6" s="87">
        <f>SUM(B6:J6)</f>
        <v>97081984</v>
      </c>
      <c r="L6" s="81"/>
      <c r="M6" s="81"/>
      <c r="N6" s="81"/>
      <c r="O6" s="81"/>
      <c r="P6" s="81"/>
      <c r="Q6" s="81"/>
      <c r="R6" s="87">
        <f>'[9]DEP-Sch'!$C$6</f>
        <v>195476</v>
      </c>
      <c r="S6" s="81"/>
      <c r="T6" s="81"/>
      <c r="U6" s="102">
        <f>SUM(L6:T6)</f>
        <v>195476</v>
      </c>
      <c r="V6" s="80"/>
      <c r="W6" s="80"/>
      <c r="X6" s="80"/>
      <c r="Y6" s="80"/>
      <c r="Z6" s="80"/>
      <c r="AA6" s="80"/>
      <c r="AB6" s="80"/>
      <c r="AC6" s="80"/>
      <c r="AD6" s="80"/>
      <c r="AE6" s="102">
        <f>SUM(V6:AD6)</f>
        <v>0</v>
      </c>
      <c r="AF6" s="85">
        <f>K6+U6-AE6</f>
        <v>97277460</v>
      </c>
      <c r="AG6" s="94">
        <v>0</v>
      </c>
      <c r="AH6" s="93">
        <f>AF6*AG6</f>
        <v>0</v>
      </c>
      <c r="AI6" s="87">
        <f>AF6-AH6</f>
        <v>97277460</v>
      </c>
    </row>
    <row r="7" spans="1:35">
      <c r="A7" s="83" t="s">
        <v>507</v>
      </c>
      <c r="B7" s="25">
        <f>'[1]depreciation schedule'!$B$11</f>
        <v>837148.7</v>
      </c>
      <c r="C7" s="6">
        <f>'[2]DEP-SCH'!$B$11</f>
        <v>1586.2</v>
      </c>
      <c r="D7" s="25">
        <f>'[3]DEP-Sch'!$B$9</f>
        <v>371798.56</v>
      </c>
      <c r="E7" s="24"/>
      <c r="F7" s="25">
        <f>'[5]DEP-SCH'!$B$11</f>
        <v>717660.1</v>
      </c>
      <c r="G7" s="25">
        <f>'[6]DEP-SCH'!$B$11</f>
        <v>193712.66</v>
      </c>
      <c r="H7" s="24"/>
      <c r="I7" s="25">
        <f>'[11]DEP-SCH'!$B$10</f>
        <v>168570.18</v>
      </c>
      <c r="J7" s="25">
        <f>'[8]DEP-SCH'!$B$11</f>
        <v>272430.49</v>
      </c>
      <c r="K7" s="78">
        <f>SUM(B7:J7)</f>
        <v>2562906.8900000006</v>
      </c>
      <c r="L7" s="78"/>
      <c r="M7" s="78"/>
      <c r="N7" s="78">
        <f>'[3]DEP-Sch'!$C$9</f>
        <v>678321</v>
      </c>
      <c r="O7" s="78">
        <f>'[4]DEP-SCH'!$C$11</f>
        <v>6300</v>
      </c>
      <c r="P7" s="78"/>
      <c r="Q7" s="78">
        <f>'[6]DEP-SCH'!$C$11</f>
        <v>1550</v>
      </c>
      <c r="R7" s="78"/>
      <c r="S7" s="78">
        <f>'[11]DEP-SCH'!$C$10</f>
        <v>300035</v>
      </c>
      <c r="T7" s="78"/>
      <c r="U7" s="102">
        <f t="shared" ref="U7:U29" si="0">SUM(L7:T7)</f>
        <v>986206</v>
      </c>
      <c r="V7" s="78"/>
      <c r="W7" s="78"/>
      <c r="X7" s="78"/>
      <c r="Y7" s="78"/>
      <c r="Z7" s="78"/>
      <c r="AA7" s="78"/>
      <c r="AB7" s="78"/>
      <c r="AC7" s="78"/>
      <c r="AD7" s="78"/>
      <c r="AE7" s="102">
        <f t="shared" ref="AE7:AE29" si="1">SUM(V7:AD7)</f>
        <v>0</v>
      </c>
      <c r="AF7" s="85">
        <f t="shared" ref="AF7:AF29" si="2">K7+U7-AE7</f>
        <v>3549112.8900000006</v>
      </c>
      <c r="AG7" s="94">
        <v>0.6</v>
      </c>
      <c r="AH7" s="78">
        <f>AF7*AG7</f>
        <v>2129467.7340000002</v>
      </c>
      <c r="AI7" s="78">
        <f>AF7-AH7</f>
        <v>1419645.1560000004</v>
      </c>
    </row>
    <row r="8" spans="1:35">
      <c r="A8" s="83" t="s">
        <v>508</v>
      </c>
      <c r="B8" s="25">
        <f>'[1]depreciation schedule'!$B$9</f>
        <v>2860975.34</v>
      </c>
      <c r="C8" s="6">
        <f>'[2]DEP-SCH'!$B$9</f>
        <v>1731703.6</v>
      </c>
      <c r="D8" s="25">
        <f>'[3]DEP-Sch'!$B$7</f>
        <v>3408243.56</v>
      </c>
      <c r="E8" s="25">
        <f>'[4]DEP-SCH'!$B$9</f>
        <v>1964177.24</v>
      </c>
      <c r="F8" s="25">
        <f>'[5]DEP-SCH'!$B$9</f>
        <v>2032341.38</v>
      </c>
      <c r="G8" s="25">
        <f>'[6]DEP-SCH'!$B$9</f>
        <v>2180372.4900000002</v>
      </c>
      <c r="H8" s="25">
        <f>'[9]DEP-Sch'!$B$9</f>
        <v>3340595.91</v>
      </c>
      <c r="I8" s="25">
        <f>'[11]DEP-SCH'!$B$8</f>
        <v>2358217.15</v>
      </c>
      <c r="J8" s="25">
        <f>'[8]DEP-SCH'!$B$9</f>
        <v>2446886.08</v>
      </c>
      <c r="K8" s="78">
        <f t="shared" ref="K8:K29" si="3">SUM(B8:J8)</f>
        <v>22323512.75</v>
      </c>
      <c r="L8" s="78">
        <f>'[1]depreciation schedule'!$C$9</f>
        <v>122639</v>
      </c>
      <c r="M8" s="78">
        <f>'[2]DEP-SCH'!$C$9</f>
        <v>388078</v>
      </c>
      <c r="N8" s="78">
        <f>'[3]DEP-Sch'!$C$7</f>
        <v>82680</v>
      </c>
      <c r="O8" s="78">
        <f>'[4]DEP-SCH'!$C$9</f>
        <v>31591</v>
      </c>
      <c r="P8" s="78">
        <f>'[5]DEP-SCH'!$C$9</f>
        <v>250291</v>
      </c>
      <c r="Q8" s="78">
        <f>'[6]DEP-SCH'!$C$9</f>
        <v>199864</v>
      </c>
      <c r="R8" s="78">
        <f>'[9]DEP-Sch'!$C$9</f>
        <v>609230</v>
      </c>
      <c r="S8" s="78"/>
      <c r="T8" s="78"/>
      <c r="U8" s="102">
        <f t="shared" si="0"/>
        <v>1684373</v>
      </c>
      <c r="V8" s="78"/>
      <c r="W8" s="78"/>
      <c r="X8" s="78"/>
      <c r="Y8" s="78"/>
      <c r="Z8" s="78"/>
      <c r="AA8" s="78"/>
      <c r="AB8" s="78"/>
      <c r="AC8" s="78"/>
      <c r="AD8" s="78"/>
      <c r="AE8" s="102">
        <f t="shared" si="1"/>
        <v>0</v>
      </c>
      <c r="AF8" s="85">
        <f t="shared" si="2"/>
        <v>24007885.75</v>
      </c>
      <c r="AG8" s="94">
        <v>0.1</v>
      </c>
      <c r="AH8" s="78">
        <f t="shared" ref="AH8:AH29" si="4">AF8*AG8</f>
        <v>2400788.5750000002</v>
      </c>
      <c r="AI8" s="78">
        <f t="shared" ref="AI8:AI29" si="5">AF8-AH8</f>
        <v>21607097.175000001</v>
      </c>
    </row>
    <row r="9" spans="1:35">
      <c r="A9" s="83" t="s">
        <v>509</v>
      </c>
      <c r="B9" s="25">
        <f>'[1]depreciation schedule'!$B$10</f>
        <v>565517.59</v>
      </c>
      <c r="C9" s="6">
        <f>'[2]DEP-SCH'!$B$10</f>
        <v>1071728.05</v>
      </c>
      <c r="D9" s="25">
        <f>'[3]DEP-Sch'!$B$8</f>
        <v>636033.98</v>
      </c>
      <c r="E9" s="25">
        <f>'[4]DEP-SCH'!$B$10</f>
        <v>1017482.7</v>
      </c>
      <c r="F9" s="25">
        <f>'[5]DEP-SCH'!$B$10</f>
        <v>957568.78</v>
      </c>
      <c r="G9" s="25">
        <f>'[6]DEP-SCH'!$B$10</f>
        <v>947654.04</v>
      </c>
      <c r="H9" s="25">
        <f>'[9]DEP-Sch'!$B$10</f>
        <v>1370775.2</v>
      </c>
      <c r="I9" s="25">
        <f>'[11]DEP-SCH'!$B$9</f>
        <v>1022579.93</v>
      </c>
      <c r="J9" s="25">
        <f>'[8]DEP-SCH'!$B$10</f>
        <v>715380.87</v>
      </c>
      <c r="K9" s="78">
        <f t="shared" si="3"/>
        <v>8304721.1400000006</v>
      </c>
      <c r="L9" s="78">
        <f>'[1]depreciation schedule'!$C$10</f>
        <v>399953</v>
      </c>
      <c r="M9" s="78">
        <f>'[2]DEP-SCH'!$C$10</f>
        <v>351162</v>
      </c>
      <c r="N9" s="78">
        <f>'[3]DEP-Sch'!$C$8</f>
        <v>356704</v>
      </c>
      <c r="O9" s="78">
        <f>'[4]DEP-SCH'!$C$10</f>
        <v>280555</v>
      </c>
      <c r="P9" s="78">
        <f>'[5]DEP-SCH'!$C$10</f>
        <v>308366</v>
      </c>
      <c r="Q9" s="78">
        <f>'[6]DEP-SCH'!$C$10</f>
        <v>315488</v>
      </c>
      <c r="R9" s="78">
        <f>'[9]DEP-Sch'!$C$10</f>
        <v>621007</v>
      </c>
      <c r="S9" s="78">
        <f>'[11]DEP-SCH'!$C$9</f>
        <v>294459</v>
      </c>
      <c r="T9" s="78">
        <f>'[8]DEP-SCH'!$C$10</f>
        <v>291047</v>
      </c>
      <c r="U9" s="102">
        <f t="shared" si="0"/>
        <v>3218741</v>
      </c>
      <c r="V9" s="78"/>
      <c r="W9" s="78"/>
      <c r="X9" s="78"/>
      <c r="Y9" s="78"/>
      <c r="Z9" s="78"/>
      <c r="AA9" s="78"/>
      <c r="AB9" s="78"/>
      <c r="AC9" s="78"/>
      <c r="AD9" s="78"/>
      <c r="AE9" s="102">
        <f t="shared" si="1"/>
        <v>0</v>
      </c>
      <c r="AF9" s="85">
        <f t="shared" si="2"/>
        <v>11523462.140000001</v>
      </c>
      <c r="AG9" s="94">
        <v>0.25</v>
      </c>
      <c r="AH9" s="78">
        <f t="shared" si="4"/>
        <v>2880865.5350000001</v>
      </c>
      <c r="AI9" s="78">
        <f>AF9-AH9</f>
        <v>8642596.6050000004</v>
      </c>
    </row>
    <row r="10" spans="1:35">
      <c r="A10" s="83" t="s">
        <v>510</v>
      </c>
      <c r="B10" s="25">
        <f>'[1]depreciation schedule'!$B$13</f>
        <v>2260768.17</v>
      </c>
      <c r="C10" s="6">
        <v>0</v>
      </c>
      <c r="D10" s="25">
        <f>'[3]DEP-Sch'!$B$11</f>
        <v>995950.7</v>
      </c>
      <c r="E10" s="24"/>
      <c r="F10" s="25">
        <f>'[5]DEP-SCH'!$B$13</f>
        <v>432056.11</v>
      </c>
      <c r="G10" s="25">
        <f>'[6]DEP-SCH'!$B$13</f>
        <v>785092.69</v>
      </c>
      <c r="H10" s="25">
        <f>'[9]DEP-Sch'!$B$13</f>
        <v>883736.22</v>
      </c>
      <c r="I10" s="25">
        <f>'[11]DEP-SCH'!$B$11</f>
        <v>306671.8</v>
      </c>
      <c r="J10" s="25">
        <f>'[8]DEP-SCH'!$B$14</f>
        <v>698797.77</v>
      </c>
      <c r="K10" s="78">
        <f t="shared" si="3"/>
        <v>6363073.459999999</v>
      </c>
      <c r="L10" s="78">
        <f>'[1]depreciation schedule'!$C$13</f>
        <v>3840</v>
      </c>
      <c r="M10" s="78">
        <f>'[2]DEP-SCH'!$C$16</f>
        <v>2173721</v>
      </c>
      <c r="N10" s="78">
        <f>'[3]DEP-Sch'!$C$11</f>
        <v>105114</v>
      </c>
      <c r="O10" s="78">
        <f>'[4]DEP-SCH'!$C$14</f>
        <v>35180</v>
      </c>
      <c r="P10" s="78">
        <f>'[5]DEP-SCH'!$C$13</f>
        <v>50000</v>
      </c>
      <c r="Q10" s="78"/>
      <c r="R10" s="78"/>
      <c r="S10" s="78"/>
      <c r="T10" s="78"/>
      <c r="U10" s="102">
        <f t="shared" si="0"/>
        <v>2367855</v>
      </c>
      <c r="V10" s="78"/>
      <c r="W10" s="78"/>
      <c r="X10" s="78"/>
      <c r="Y10" s="78"/>
      <c r="Z10" s="78"/>
      <c r="AA10" s="78"/>
      <c r="AB10" s="78"/>
      <c r="AC10" s="78"/>
      <c r="AD10" s="78"/>
      <c r="AE10" s="102">
        <f t="shared" si="1"/>
        <v>0</v>
      </c>
      <c r="AF10" s="85">
        <f t="shared" si="2"/>
        <v>8730928.459999999</v>
      </c>
      <c r="AG10" s="94">
        <v>0.15</v>
      </c>
      <c r="AH10" s="78">
        <f t="shared" si="4"/>
        <v>1309639.2689999999</v>
      </c>
      <c r="AI10" s="78">
        <f>AF10-AH10</f>
        <v>7421289.1909999996</v>
      </c>
    </row>
    <row r="11" spans="1:35">
      <c r="A11" s="106" t="s">
        <v>521</v>
      </c>
      <c r="B11" s="25"/>
      <c r="C11" s="6"/>
      <c r="D11" s="25"/>
      <c r="E11" s="24"/>
      <c r="F11" s="25"/>
      <c r="G11" s="25">
        <f>'[6]DEP-SCH'!$B$12</f>
        <v>6179.41</v>
      </c>
      <c r="H11" s="24"/>
      <c r="I11" s="24"/>
      <c r="J11" s="24"/>
      <c r="K11" s="78">
        <f t="shared" si="3"/>
        <v>6179.41</v>
      </c>
      <c r="L11" s="78"/>
      <c r="M11" s="78"/>
      <c r="N11" s="78"/>
      <c r="O11" s="78"/>
      <c r="P11" s="78"/>
      <c r="Q11" s="78"/>
      <c r="R11" s="78"/>
      <c r="S11" s="78"/>
      <c r="T11" s="78"/>
      <c r="U11" s="102">
        <f t="shared" si="0"/>
        <v>0</v>
      </c>
      <c r="V11" s="78"/>
      <c r="W11" s="78"/>
      <c r="X11" s="78"/>
      <c r="Y11" s="78"/>
      <c r="Z11" s="78"/>
      <c r="AA11" s="78"/>
      <c r="AB11" s="78"/>
      <c r="AC11" s="78"/>
      <c r="AD11" s="78"/>
      <c r="AE11" s="102">
        <f t="shared" si="1"/>
        <v>0</v>
      </c>
      <c r="AF11" s="85">
        <f t="shared" si="2"/>
        <v>6179.41</v>
      </c>
      <c r="AG11" s="94">
        <v>0.25</v>
      </c>
      <c r="AH11" s="78">
        <f t="shared" si="4"/>
        <v>1544.8525</v>
      </c>
      <c r="AI11" s="78">
        <f t="shared" si="5"/>
        <v>4634.5574999999999</v>
      </c>
    </row>
    <row r="12" spans="1:35">
      <c r="A12" s="24" t="s">
        <v>516</v>
      </c>
      <c r="B12" s="25"/>
      <c r="C12" s="6">
        <f>'[2]DEP-SCH'!$B$12</f>
        <v>36661.019999999997</v>
      </c>
      <c r="D12" s="24"/>
      <c r="E12" s="24"/>
      <c r="F12" s="25">
        <f>'[5]DEP-SCH'!$B$12</f>
        <v>136692.56</v>
      </c>
      <c r="G12" s="25">
        <f>'[6]DEP-SCH'!$B$14</f>
        <v>1195500.1399999999</v>
      </c>
      <c r="H12" s="24"/>
      <c r="I12" s="24"/>
      <c r="J12" s="24"/>
      <c r="K12" s="78">
        <f t="shared" si="3"/>
        <v>1368853.72</v>
      </c>
      <c r="L12" s="78"/>
      <c r="M12" s="78"/>
      <c r="N12" s="78"/>
      <c r="O12" s="78"/>
      <c r="P12" s="78"/>
      <c r="Q12" s="78">
        <f>'[6]DEP-SCH'!$C$14</f>
        <v>187645</v>
      </c>
      <c r="R12" s="78"/>
      <c r="S12" s="78"/>
      <c r="T12" s="78"/>
      <c r="U12" s="102">
        <f t="shared" si="0"/>
        <v>187645</v>
      </c>
      <c r="V12" s="78"/>
      <c r="W12" s="78"/>
      <c r="X12" s="78"/>
      <c r="Y12" s="78"/>
      <c r="Z12" s="78"/>
      <c r="AA12" s="78"/>
      <c r="AB12" s="78"/>
      <c r="AC12" s="78"/>
      <c r="AD12" s="78"/>
      <c r="AE12" s="102">
        <f t="shared" si="1"/>
        <v>0</v>
      </c>
      <c r="AF12" s="85">
        <f t="shared" si="2"/>
        <v>1556498.72</v>
      </c>
      <c r="AG12" s="94">
        <v>0.15</v>
      </c>
      <c r="AH12" s="78">
        <f t="shared" si="4"/>
        <v>233474.80799999999</v>
      </c>
      <c r="AI12" s="78">
        <f t="shared" si="5"/>
        <v>1323023.912</v>
      </c>
    </row>
    <row r="13" spans="1:35">
      <c r="A13" s="24" t="s">
        <v>517</v>
      </c>
      <c r="B13" s="25"/>
      <c r="C13" s="6">
        <f>'[2]DEP-SCH'!$B$13</f>
        <v>6737.66</v>
      </c>
      <c r="D13" s="24"/>
      <c r="E13" s="24"/>
      <c r="F13" s="24"/>
      <c r="G13" s="24"/>
      <c r="H13" s="24"/>
      <c r="I13" s="24"/>
      <c r="J13" s="24"/>
      <c r="K13" s="78">
        <f t="shared" si="3"/>
        <v>6737.66</v>
      </c>
      <c r="L13" s="78"/>
      <c r="M13" s="78"/>
      <c r="N13" s="78"/>
      <c r="O13" s="78"/>
      <c r="P13" s="78"/>
      <c r="Q13" s="78"/>
      <c r="R13" s="78"/>
      <c r="S13" s="78"/>
      <c r="T13" s="78"/>
      <c r="U13" s="102">
        <f t="shared" si="0"/>
        <v>0</v>
      </c>
      <c r="V13" s="78"/>
      <c r="W13" s="78"/>
      <c r="X13" s="78"/>
      <c r="Y13" s="78"/>
      <c r="Z13" s="78"/>
      <c r="AA13" s="78"/>
      <c r="AB13" s="78"/>
      <c r="AC13" s="78"/>
      <c r="AD13" s="78"/>
      <c r="AE13" s="102">
        <f t="shared" si="1"/>
        <v>0</v>
      </c>
      <c r="AF13" s="85">
        <f t="shared" si="2"/>
        <v>6737.66</v>
      </c>
      <c r="AG13" s="94">
        <v>0.15</v>
      </c>
      <c r="AH13" s="78">
        <f t="shared" si="4"/>
        <v>1010.6489999999999</v>
      </c>
      <c r="AI13" s="78">
        <f t="shared" si="5"/>
        <v>5727.0110000000004</v>
      </c>
    </row>
    <row r="14" spans="1:35">
      <c r="A14" s="24" t="s">
        <v>518</v>
      </c>
      <c r="B14" s="25"/>
      <c r="C14" s="6">
        <f>'[2]DEP-SCH'!$B$14</f>
        <v>2094.42</v>
      </c>
      <c r="D14" s="24"/>
      <c r="E14" s="24"/>
      <c r="F14" s="24"/>
      <c r="G14" s="24"/>
      <c r="H14" s="24"/>
      <c r="I14" s="24"/>
      <c r="J14" s="24"/>
      <c r="K14" s="78">
        <f t="shared" si="3"/>
        <v>2094.42</v>
      </c>
      <c r="L14" s="78"/>
      <c r="M14" s="78"/>
      <c r="N14" s="78"/>
      <c r="O14" s="78"/>
      <c r="P14" s="78"/>
      <c r="Q14" s="78"/>
      <c r="R14" s="78"/>
      <c r="S14" s="78"/>
      <c r="T14" s="78"/>
      <c r="U14" s="102">
        <f t="shared" si="0"/>
        <v>0</v>
      </c>
      <c r="V14" s="78"/>
      <c r="W14" s="78"/>
      <c r="X14" s="78"/>
      <c r="Y14" s="78"/>
      <c r="Z14" s="78"/>
      <c r="AA14" s="78"/>
      <c r="AB14" s="78"/>
      <c r="AC14" s="78"/>
      <c r="AD14" s="78"/>
      <c r="AE14" s="102">
        <f t="shared" si="1"/>
        <v>0</v>
      </c>
      <c r="AF14" s="85">
        <f t="shared" si="2"/>
        <v>2094.42</v>
      </c>
      <c r="AG14" s="94">
        <v>0.15</v>
      </c>
      <c r="AH14" s="78">
        <f t="shared" si="4"/>
        <v>314.16300000000001</v>
      </c>
      <c r="AI14" s="78">
        <f t="shared" si="5"/>
        <v>1780.2570000000001</v>
      </c>
    </row>
    <row r="15" spans="1:35">
      <c r="A15" s="105" t="s">
        <v>519</v>
      </c>
      <c r="B15" s="25"/>
      <c r="C15" s="6">
        <f>'[2]DEP-SCH'!$B$15</f>
        <v>23.44</v>
      </c>
      <c r="D15" s="24"/>
      <c r="E15" s="24"/>
      <c r="F15" s="24"/>
      <c r="G15" s="24"/>
      <c r="H15" s="24"/>
      <c r="I15" s="24"/>
      <c r="J15" s="24"/>
      <c r="K15" s="78">
        <f t="shared" si="3"/>
        <v>23.44</v>
      </c>
      <c r="L15" s="78"/>
      <c r="M15" s="78"/>
      <c r="N15" s="78"/>
      <c r="O15" s="78"/>
      <c r="P15" s="78"/>
      <c r="Q15" s="78"/>
      <c r="R15" s="78"/>
      <c r="S15" s="78"/>
      <c r="T15" s="78"/>
      <c r="U15" s="102">
        <f t="shared" si="0"/>
        <v>0</v>
      </c>
      <c r="V15" s="78"/>
      <c r="W15" s="78"/>
      <c r="X15" s="78"/>
      <c r="Y15" s="78"/>
      <c r="Z15" s="78"/>
      <c r="AA15" s="78"/>
      <c r="AB15" s="78"/>
      <c r="AC15" s="78"/>
      <c r="AD15" s="78"/>
      <c r="AE15" s="102">
        <f t="shared" si="1"/>
        <v>0</v>
      </c>
      <c r="AF15" s="85">
        <f t="shared" si="2"/>
        <v>23.44</v>
      </c>
      <c r="AG15" s="94">
        <v>0.15</v>
      </c>
      <c r="AH15" s="78">
        <f t="shared" si="4"/>
        <v>3.516</v>
      </c>
      <c r="AI15" s="78">
        <f t="shared" si="5"/>
        <v>19.923999999999999</v>
      </c>
    </row>
    <row r="16" spans="1:35">
      <c r="A16" s="24" t="s">
        <v>98</v>
      </c>
      <c r="B16" s="25">
        <f>'[1]depreciation schedule'!$B$12</f>
        <v>39753.83</v>
      </c>
      <c r="C16" s="6"/>
      <c r="D16" s="25">
        <f>'[3]DEP-Sch'!$B$10</f>
        <v>1010454.25</v>
      </c>
      <c r="E16" s="25">
        <f>'[4]DEP-SCH'!$B$12</f>
        <v>135494.29</v>
      </c>
      <c r="F16" s="24"/>
      <c r="G16" s="24"/>
      <c r="H16" s="25">
        <f>'[9]DEP-Sch'!$B$12</f>
        <v>148358.28</v>
      </c>
      <c r="I16" s="24"/>
      <c r="J16" s="25">
        <f>'[8]DEP-SCH'!$B$12</f>
        <v>529206.81000000006</v>
      </c>
      <c r="K16" s="78">
        <f t="shared" si="3"/>
        <v>1863267.4600000002</v>
      </c>
      <c r="L16" s="78"/>
      <c r="M16" s="78"/>
      <c r="N16" s="78">
        <f>'[3]DEP-Sch'!$C$10</f>
        <v>715079</v>
      </c>
      <c r="O16" s="78"/>
      <c r="P16" s="78"/>
      <c r="Q16" s="78"/>
      <c r="R16" s="78"/>
      <c r="S16" s="78"/>
      <c r="T16" s="78"/>
      <c r="U16" s="102">
        <f t="shared" si="0"/>
        <v>715079</v>
      </c>
      <c r="V16" s="78"/>
      <c r="W16" s="78"/>
      <c r="X16" s="78"/>
      <c r="Y16" s="78"/>
      <c r="Z16" s="78"/>
      <c r="AA16" s="78"/>
      <c r="AB16" s="78"/>
      <c r="AC16" s="78"/>
      <c r="AD16" s="78"/>
      <c r="AE16" s="102">
        <f t="shared" si="1"/>
        <v>0</v>
      </c>
      <c r="AF16" s="85">
        <f t="shared" si="2"/>
        <v>2578346.46</v>
      </c>
      <c r="AG16" s="94">
        <v>0.15</v>
      </c>
      <c r="AH16" s="78">
        <f t="shared" si="4"/>
        <v>386751.96899999998</v>
      </c>
      <c r="AI16" s="78">
        <f t="shared" si="5"/>
        <v>2191594.4909999999</v>
      </c>
    </row>
    <row r="17" spans="1:35">
      <c r="A17" s="83" t="s">
        <v>511</v>
      </c>
      <c r="B17" s="25">
        <f>'[1]depreciation schedule'!$B$14</f>
        <v>20370034</v>
      </c>
      <c r="C17" s="6">
        <f>'[2]DEP-SCH'!$B$17</f>
        <v>7315784</v>
      </c>
      <c r="D17" s="25">
        <f>'[3]DEP-Sch'!$B$12</f>
        <v>20358791</v>
      </c>
      <c r="E17" s="25">
        <f>'[4]DEP-SCH'!$B$13</f>
        <v>8989290</v>
      </c>
      <c r="F17" s="25">
        <f>'[5]DEP-SCH'!$B$15</f>
        <v>4785416</v>
      </c>
      <c r="G17" s="25">
        <f>'[6]DEP-SCH'!$B$15</f>
        <v>7461679</v>
      </c>
      <c r="H17" s="24"/>
      <c r="I17" s="25">
        <f>'[11]DEP-SCH'!$B$12</f>
        <v>16018826</v>
      </c>
      <c r="J17" s="25">
        <f>'[8]DEP-SCH'!$B$13</f>
        <v>9667026</v>
      </c>
      <c r="K17" s="78">
        <f t="shared" si="3"/>
        <v>94966846</v>
      </c>
      <c r="L17" s="78"/>
      <c r="M17" s="78">
        <f>'[2]DEP-SCH'!$C$17</f>
        <v>30140481</v>
      </c>
      <c r="N17" s="78">
        <f>'[3]DEP-Sch'!$C$12</f>
        <v>32979</v>
      </c>
      <c r="O17" s="78">
        <f>'[4]DEP-SCH'!$C$13</f>
        <v>1300000</v>
      </c>
      <c r="P17" s="78"/>
      <c r="Q17" s="78"/>
      <c r="R17" s="78"/>
      <c r="S17" s="78"/>
      <c r="T17" s="78"/>
      <c r="U17" s="102">
        <f t="shared" si="0"/>
        <v>31473460</v>
      </c>
      <c r="V17" s="78"/>
      <c r="W17" s="78"/>
      <c r="X17" s="78"/>
      <c r="Y17" s="78"/>
      <c r="Z17" s="78"/>
      <c r="AA17" s="78"/>
      <c r="AB17" s="78"/>
      <c r="AC17" s="78"/>
      <c r="AD17" s="78"/>
      <c r="AE17" s="102">
        <f t="shared" si="1"/>
        <v>0</v>
      </c>
      <c r="AF17" s="85">
        <f t="shared" si="2"/>
        <v>126440306</v>
      </c>
      <c r="AG17" s="94">
        <v>0</v>
      </c>
      <c r="AH17" s="78">
        <f t="shared" si="4"/>
        <v>0</v>
      </c>
      <c r="AI17" s="78">
        <f t="shared" si="5"/>
        <v>126440306</v>
      </c>
    </row>
    <row r="18" spans="1:35">
      <c r="A18" s="83" t="s">
        <v>512</v>
      </c>
      <c r="B18" s="25">
        <f>'[1]depreciation schedule'!$B$7</f>
        <v>15135858.449999999</v>
      </c>
      <c r="C18" s="6">
        <f>'[2]DEP-SCH'!$B$7</f>
        <v>11097744.77</v>
      </c>
      <c r="D18" s="24"/>
      <c r="E18" s="25">
        <f>'[4]DEP-SCH'!$B$7</f>
        <v>6914567.04</v>
      </c>
      <c r="F18" s="25">
        <f>'[5]DEP-SCH'!$B$7</f>
        <v>7550409.2300000004</v>
      </c>
      <c r="G18" s="25">
        <f>'[6]DEP-SCH'!$B$7</f>
        <v>4545974.53</v>
      </c>
      <c r="H18" s="25">
        <f>'[9]DEP-Sch'!$B$7</f>
        <v>17419185.73</v>
      </c>
      <c r="I18" s="25">
        <f>'[11]DEP-SCH'!$B$6</f>
        <v>6668740.6299999999</v>
      </c>
      <c r="J18" s="25">
        <f>'[8]DEP-SCH'!$B$7</f>
        <v>7947103.2000000002</v>
      </c>
      <c r="K18" s="78">
        <f t="shared" si="3"/>
        <v>77279583.579999998</v>
      </c>
      <c r="L18" s="78"/>
      <c r="M18" s="78"/>
      <c r="N18" s="78"/>
      <c r="O18" s="78"/>
      <c r="P18" s="78"/>
      <c r="Q18" s="78"/>
      <c r="R18" s="78">
        <f>'[9]DEP-Sch'!$C$7</f>
        <v>1050792</v>
      </c>
      <c r="S18" s="78"/>
      <c r="T18" s="78"/>
      <c r="U18" s="102">
        <f t="shared" si="0"/>
        <v>1050792</v>
      </c>
      <c r="V18" s="78"/>
      <c r="W18" s="78"/>
      <c r="X18" s="78"/>
      <c r="Y18" s="78"/>
      <c r="Z18" s="78"/>
      <c r="AA18" s="78"/>
      <c r="AB18" s="78"/>
      <c r="AC18" s="78"/>
      <c r="AD18" s="78"/>
      <c r="AE18" s="102">
        <f t="shared" si="1"/>
        <v>0</v>
      </c>
      <c r="AF18" s="85">
        <f t="shared" si="2"/>
        <v>78330375.579999998</v>
      </c>
      <c r="AG18" s="94">
        <v>0.1</v>
      </c>
      <c r="AH18" s="78">
        <f t="shared" si="4"/>
        <v>7833037.5580000002</v>
      </c>
      <c r="AI18" s="78">
        <f t="shared" si="5"/>
        <v>70497338.022</v>
      </c>
    </row>
    <row r="19" spans="1:35">
      <c r="A19" s="24" t="s">
        <v>515</v>
      </c>
      <c r="B19" s="25">
        <f>'[1]depreciation schedule'!$B$15</f>
        <v>68730.47</v>
      </c>
      <c r="C19" s="6"/>
      <c r="D19" s="24"/>
      <c r="E19" s="24"/>
      <c r="F19" s="24"/>
      <c r="G19" s="24"/>
      <c r="H19" s="24"/>
      <c r="I19" s="25">
        <f>'[11]DEP-SCH'!$B$13</f>
        <v>25083</v>
      </c>
      <c r="J19" s="24"/>
      <c r="K19" s="78">
        <f t="shared" si="3"/>
        <v>93813.47</v>
      </c>
      <c r="L19" s="78"/>
      <c r="M19" s="78"/>
      <c r="N19" s="78"/>
      <c r="O19" s="78"/>
      <c r="P19" s="78"/>
      <c r="Q19" s="78"/>
      <c r="R19" s="78"/>
      <c r="S19" s="78"/>
      <c r="T19" s="78"/>
      <c r="U19" s="102">
        <f t="shared" si="0"/>
        <v>0</v>
      </c>
      <c r="V19" s="78"/>
      <c r="W19" s="78"/>
      <c r="X19" s="78"/>
      <c r="Y19" s="78"/>
      <c r="Z19" s="78"/>
      <c r="AA19" s="78"/>
      <c r="AB19" s="78"/>
      <c r="AC19" s="78"/>
      <c r="AD19" s="78"/>
      <c r="AE19" s="102">
        <f t="shared" si="1"/>
        <v>0</v>
      </c>
      <c r="AF19" s="85">
        <f t="shared" si="2"/>
        <v>93813.47</v>
      </c>
      <c r="AG19" s="94">
        <v>0.25</v>
      </c>
      <c r="AH19" s="78">
        <f t="shared" si="4"/>
        <v>23453.3675</v>
      </c>
      <c r="AI19" s="78">
        <f t="shared" si="5"/>
        <v>70360.102500000008</v>
      </c>
    </row>
    <row r="20" spans="1:35">
      <c r="A20" s="83" t="s">
        <v>513</v>
      </c>
      <c r="B20" s="25">
        <f>'[1]depreciation schedule'!$B$8</f>
        <v>3682790.69</v>
      </c>
      <c r="C20" s="6">
        <f>'[2]DEP-SCH'!$B$8</f>
        <v>3416864.84</v>
      </c>
      <c r="D20" s="25">
        <f>'[3]DEP-Sch'!$B$6</f>
        <v>600752.46</v>
      </c>
      <c r="E20" s="25">
        <f>'[4]DEP-SCH'!$B$8</f>
        <v>2626491.6</v>
      </c>
      <c r="F20" s="25">
        <f>'[5]DEP-SCH'!$B$8</f>
        <v>1381733.23</v>
      </c>
      <c r="G20" s="25">
        <f>'[6]DEP-SCH'!$B$8</f>
        <v>1508837.83</v>
      </c>
      <c r="H20" s="25">
        <f>'[9]DEP-Sch'!$B$8</f>
        <v>3126601.65</v>
      </c>
      <c r="I20" s="25">
        <f>'[11]DEP-SCH'!$B$7</f>
        <v>1066254.6000000001</v>
      </c>
      <c r="J20" s="25">
        <f>'[8]DEP-SCH'!$B$8</f>
        <v>1894403</v>
      </c>
      <c r="K20" s="78">
        <f t="shared" si="3"/>
        <v>19304729.900000002</v>
      </c>
      <c r="L20" s="78">
        <f>'[1]depreciation schedule'!$C$8</f>
        <v>1072839</v>
      </c>
      <c r="M20" s="78"/>
      <c r="N20" s="78"/>
      <c r="O20" s="78">
        <f>'[4]DEP-SCH'!$C$8</f>
        <v>67267</v>
      </c>
      <c r="P20" s="78"/>
      <c r="Q20" s="78"/>
      <c r="R20" s="78">
        <f>'[9]DEP-Sch'!$C$8</f>
        <v>2024403</v>
      </c>
      <c r="S20" s="78"/>
      <c r="T20" s="78">
        <f>'[8]DEP-SCH'!$C$8</f>
        <v>1159138</v>
      </c>
      <c r="U20" s="102">
        <f t="shared" si="0"/>
        <v>4323647</v>
      </c>
      <c r="V20" s="78"/>
      <c r="W20" s="78"/>
      <c r="X20" s="78"/>
      <c r="Y20" s="78"/>
      <c r="Z20" s="78"/>
      <c r="AA20" s="78"/>
      <c r="AB20" s="78"/>
      <c r="AC20" s="78"/>
      <c r="AD20" s="78"/>
      <c r="AE20" s="102">
        <f t="shared" si="1"/>
        <v>0</v>
      </c>
      <c r="AF20" s="85">
        <f t="shared" si="2"/>
        <v>23628376.900000002</v>
      </c>
      <c r="AG20" s="94">
        <v>0.15</v>
      </c>
      <c r="AH20" s="78">
        <f t="shared" si="4"/>
        <v>3544256.5350000001</v>
      </c>
      <c r="AI20" s="78">
        <f t="shared" si="5"/>
        <v>20084120.365000002</v>
      </c>
    </row>
    <row r="21" spans="1:35">
      <c r="A21" s="83" t="s">
        <v>520</v>
      </c>
      <c r="B21" s="25"/>
      <c r="C21" s="6"/>
      <c r="D21" s="25">
        <f>'[3]DEP-Sch'!$B$13</f>
        <v>321533.18</v>
      </c>
      <c r="E21" s="25">
        <f>'[4]DEP-SCH'!$B$15</f>
        <v>546879.35</v>
      </c>
      <c r="F21" s="24"/>
      <c r="G21" s="25">
        <f>'[6]DEP-SCH'!$B$16</f>
        <v>239932.1</v>
      </c>
      <c r="H21" s="24"/>
      <c r="I21" s="24"/>
      <c r="J21" s="25">
        <f>'[8]DEP-SCH'!$B$15</f>
        <v>38043.49</v>
      </c>
      <c r="K21" s="78">
        <f t="shared" si="3"/>
        <v>1146388.1200000001</v>
      </c>
      <c r="L21" s="86"/>
      <c r="M21" s="86"/>
      <c r="N21" s="86">
        <f>'[3]DEP-Sch'!$C$13</f>
        <v>55983</v>
      </c>
      <c r="O21" s="86"/>
      <c r="P21" s="86">
        <f>'[5]DEP-SCH'!$C$14</f>
        <v>99800</v>
      </c>
      <c r="Q21" s="86"/>
      <c r="R21" s="86"/>
      <c r="S21" s="86"/>
      <c r="T21" s="86"/>
      <c r="U21" s="102">
        <f t="shared" si="0"/>
        <v>155783</v>
      </c>
      <c r="V21" s="86"/>
      <c r="W21" s="86"/>
      <c r="X21" s="86"/>
      <c r="Y21" s="86"/>
      <c r="Z21" s="86"/>
      <c r="AA21" s="86"/>
      <c r="AB21" s="86"/>
      <c r="AC21" s="86"/>
      <c r="AD21" s="86"/>
      <c r="AE21" s="102">
        <f t="shared" si="1"/>
        <v>0</v>
      </c>
      <c r="AF21" s="85">
        <f t="shared" si="2"/>
        <v>1302171.1200000001</v>
      </c>
      <c r="AG21" s="95">
        <v>0.15</v>
      </c>
      <c r="AH21" s="78">
        <f t="shared" si="4"/>
        <v>195325.66800000001</v>
      </c>
      <c r="AI21" s="86">
        <f t="shared" si="5"/>
        <v>1106845.452</v>
      </c>
    </row>
    <row r="22" spans="1:35">
      <c r="A22" s="83"/>
      <c r="B22" s="25"/>
      <c r="C22" s="6"/>
      <c r="D22" s="24"/>
      <c r="E22" s="24"/>
      <c r="F22" s="24"/>
      <c r="G22" s="24"/>
      <c r="H22" s="24"/>
      <c r="I22" s="24"/>
      <c r="J22" s="24"/>
      <c r="K22" s="78">
        <f t="shared" si="3"/>
        <v>0</v>
      </c>
      <c r="L22" s="86"/>
      <c r="M22" s="86"/>
      <c r="N22" s="86"/>
      <c r="O22" s="86"/>
      <c r="P22" s="86"/>
      <c r="Q22" s="86"/>
      <c r="R22" s="86"/>
      <c r="S22" s="86"/>
      <c r="T22" s="86"/>
      <c r="U22" s="102">
        <f t="shared" si="0"/>
        <v>0</v>
      </c>
      <c r="V22" s="86"/>
      <c r="W22" s="86"/>
      <c r="X22" s="86"/>
      <c r="Y22" s="86"/>
      <c r="Z22" s="86"/>
      <c r="AA22" s="86"/>
      <c r="AB22" s="86"/>
      <c r="AC22" s="86"/>
      <c r="AD22" s="86"/>
      <c r="AE22" s="102">
        <f t="shared" si="1"/>
        <v>0</v>
      </c>
      <c r="AF22" s="85">
        <f t="shared" si="2"/>
        <v>0</v>
      </c>
      <c r="AG22" s="95"/>
      <c r="AH22" s="78">
        <f t="shared" si="4"/>
        <v>0</v>
      </c>
      <c r="AI22" s="86">
        <f t="shared" si="5"/>
        <v>0</v>
      </c>
    </row>
    <row r="23" spans="1:35">
      <c r="A23" s="83"/>
      <c r="B23" s="25"/>
      <c r="C23" s="6"/>
      <c r="D23" s="24"/>
      <c r="E23" s="24"/>
      <c r="F23" s="24"/>
      <c r="G23" s="24"/>
      <c r="H23" s="24"/>
      <c r="I23" s="24"/>
      <c r="J23" s="24"/>
      <c r="K23" s="78">
        <f t="shared" si="3"/>
        <v>0</v>
      </c>
      <c r="L23" s="86"/>
      <c r="M23" s="86"/>
      <c r="N23" s="86"/>
      <c r="O23" s="86"/>
      <c r="P23" s="86"/>
      <c r="Q23" s="86"/>
      <c r="R23" s="86"/>
      <c r="S23" s="86"/>
      <c r="T23" s="86"/>
      <c r="U23" s="102">
        <f t="shared" si="0"/>
        <v>0</v>
      </c>
      <c r="V23" s="86"/>
      <c r="W23" s="86"/>
      <c r="X23" s="86"/>
      <c r="Y23" s="86"/>
      <c r="Z23" s="86"/>
      <c r="AA23" s="86"/>
      <c r="AB23" s="86"/>
      <c r="AC23" s="86"/>
      <c r="AD23" s="86"/>
      <c r="AE23" s="102">
        <f t="shared" si="1"/>
        <v>0</v>
      </c>
      <c r="AF23" s="85">
        <f t="shared" si="2"/>
        <v>0</v>
      </c>
      <c r="AG23" s="95"/>
      <c r="AH23" s="78">
        <f t="shared" si="4"/>
        <v>0</v>
      </c>
      <c r="AI23" s="86">
        <f t="shared" si="5"/>
        <v>0</v>
      </c>
    </row>
    <row r="24" spans="1:35">
      <c r="A24" s="83"/>
      <c r="B24" s="25"/>
      <c r="C24" s="6"/>
      <c r="D24" s="24"/>
      <c r="E24" s="24"/>
      <c r="F24" s="24"/>
      <c r="G24" s="24"/>
      <c r="H24" s="24"/>
      <c r="I24" s="24"/>
      <c r="J24" s="24"/>
      <c r="K24" s="78">
        <f t="shared" si="3"/>
        <v>0</v>
      </c>
      <c r="L24" s="86"/>
      <c r="M24" s="86"/>
      <c r="N24" s="86"/>
      <c r="O24" s="86"/>
      <c r="P24" s="86"/>
      <c r="Q24" s="86"/>
      <c r="R24" s="86"/>
      <c r="S24" s="86"/>
      <c r="T24" s="86"/>
      <c r="U24" s="102">
        <f t="shared" si="0"/>
        <v>0</v>
      </c>
      <c r="V24" s="86"/>
      <c r="W24" s="86"/>
      <c r="X24" s="86"/>
      <c r="Y24" s="86"/>
      <c r="Z24" s="86"/>
      <c r="AA24" s="86"/>
      <c r="AB24" s="86"/>
      <c r="AC24" s="86"/>
      <c r="AD24" s="86"/>
      <c r="AE24" s="102">
        <f t="shared" si="1"/>
        <v>0</v>
      </c>
      <c r="AF24" s="85">
        <f t="shared" si="2"/>
        <v>0</v>
      </c>
      <c r="AG24" s="95"/>
      <c r="AH24" s="78">
        <f t="shared" si="4"/>
        <v>0</v>
      </c>
      <c r="AI24" s="86">
        <f t="shared" si="5"/>
        <v>0</v>
      </c>
    </row>
    <row r="25" spans="1:35">
      <c r="A25" s="83"/>
      <c r="B25" s="25"/>
      <c r="C25" s="6"/>
      <c r="D25" s="24"/>
      <c r="E25" s="24"/>
      <c r="F25" s="24"/>
      <c r="G25" s="24"/>
      <c r="H25" s="24"/>
      <c r="I25" s="24"/>
      <c r="J25" s="24"/>
      <c r="K25" s="78">
        <f t="shared" si="3"/>
        <v>0</v>
      </c>
      <c r="L25" s="86"/>
      <c r="M25" s="86"/>
      <c r="N25" s="86"/>
      <c r="O25" s="86"/>
      <c r="P25" s="86"/>
      <c r="Q25" s="86"/>
      <c r="R25" s="86"/>
      <c r="S25" s="86"/>
      <c r="T25" s="86"/>
      <c r="U25" s="102">
        <f t="shared" si="0"/>
        <v>0</v>
      </c>
      <c r="V25" s="86"/>
      <c r="W25" s="86"/>
      <c r="X25" s="86"/>
      <c r="Y25" s="86"/>
      <c r="Z25" s="86"/>
      <c r="AA25" s="86"/>
      <c r="AB25" s="86"/>
      <c r="AC25" s="86"/>
      <c r="AD25" s="86"/>
      <c r="AE25" s="102">
        <f t="shared" si="1"/>
        <v>0</v>
      </c>
      <c r="AF25" s="85">
        <f t="shared" si="2"/>
        <v>0</v>
      </c>
      <c r="AG25" s="95"/>
      <c r="AH25" s="78">
        <f t="shared" si="4"/>
        <v>0</v>
      </c>
      <c r="AI25" s="86">
        <f t="shared" si="5"/>
        <v>0</v>
      </c>
    </row>
    <row r="26" spans="1:35">
      <c r="A26" s="107" t="s">
        <v>522</v>
      </c>
      <c r="B26" s="36"/>
      <c r="C26" s="3"/>
      <c r="D26" s="108"/>
      <c r="E26" s="108"/>
      <c r="F26" s="108"/>
      <c r="G26" s="108"/>
      <c r="H26" s="108"/>
      <c r="I26" s="108"/>
      <c r="J26" s="108"/>
      <c r="K26" s="109">
        <f t="shared" si="3"/>
        <v>0</v>
      </c>
      <c r="L26" s="110"/>
      <c r="M26" s="110"/>
      <c r="N26" s="110"/>
      <c r="O26" s="110"/>
      <c r="P26" s="110"/>
      <c r="Q26" s="110"/>
      <c r="R26" s="110"/>
      <c r="S26" s="110"/>
      <c r="T26" s="110"/>
      <c r="U26" s="111">
        <f t="shared" si="0"/>
        <v>0</v>
      </c>
      <c r="V26" s="110"/>
      <c r="W26" s="110"/>
      <c r="X26" s="110"/>
      <c r="Y26" s="110"/>
      <c r="Z26" s="110"/>
      <c r="AA26" s="110"/>
      <c r="AB26" s="110"/>
      <c r="AC26" s="110"/>
      <c r="AD26" s="110"/>
      <c r="AE26" s="115">
        <f t="shared" si="1"/>
        <v>0</v>
      </c>
      <c r="AF26" s="112">
        <f t="shared" si="2"/>
        <v>0</v>
      </c>
      <c r="AG26" s="113"/>
      <c r="AH26" s="109">
        <f t="shared" si="4"/>
        <v>0</v>
      </c>
      <c r="AI26" s="110">
        <f t="shared" si="5"/>
        <v>0</v>
      </c>
    </row>
    <row r="27" spans="1:35">
      <c r="A27" s="88" t="s">
        <v>523</v>
      </c>
      <c r="B27" s="89"/>
      <c r="C27" s="31"/>
      <c r="D27" s="39"/>
      <c r="E27" s="39"/>
      <c r="F27" s="39"/>
      <c r="G27" s="39"/>
      <c r="H27" s="89">
        <f>'[9]DEP-Sch'!$B$19</f>
        <v>425924.74</v>
      </c>
      <c r="I27" s="39"/>
      <c r="J27" s="39"/>
      <c r="K27" s="90">
        <f t="shared" si="3"/>
        <v>425924.74</v>
      </c>
      <c r="L27" s="91"/>
      <c r="M27" s="91"/>
      <c r="N27" s="91"/>
      <c r="O27" s="91"/>
      <c r="P27" s="91"/>
      <c r="Q27" s="91"/>
      <c r="R27" s="91"/>
      <c r="S27" s="91"/>
      <c r="T27" s="91"/>
      <c r="U27" s="103">
        <f t="shared" si="0"/>
        <v>0</v>
      </c>
      <c r="V27" s="91"/>
      <c r="W27" s="91"/>
      <c r="X27" s="91"/>
      <c r="Y27" s="91"/>
      <c r="Z27" s="91"/>
      <c r="AA27" s="91"/>
      <c r="AB27" s="91"/>
      <c r="AC27" s="91"/>
      <c r="AD27" s="91"/>
      <c r="AE27" s="114">
        <f t="shared" si="1"/>
        <v>0</v>
      </c>
      <c r="AF27" s="92">
        <f t="shared" si="2"/>
        <v>425924.74</v>
      </c>
      <c r="AG27" s="96">
        <v>0.15</v>
      </c>
      <c r="AH27" s="90">
        <f>AF27*AG27</f>
        <v>63888.710999999996</v>
      </c>
      <c r="AI27" s="91">
        <f t="shared" si="5"/>
        <v>362036.02899999998</v>
      </c>
    </row>
    <row r="28" spans="1:35">
      <c r="A28" s="83"/>
      <c r="B28" s="25"/>
      <c r="C28" s="6"/>
      <c r="D28" s="24"/>
      <c r="E28" s="24"/>
      <c r="F28" s="24"/>
      <c r="G28" s="24"/>
      <c r="H28" s="24"/>
      <c r="I28" s="24"/>
      <c r="J28" s="24"/>
      <c r="K28" s="78">
        <f t="shared" si="3"/>
        <v>0</v>
      </c>
      <c r="L28" s="86"/>
      <c r="M28" s="86"/>
      <c r="N28" s="86"/>
      <c r="O28" s="86"/>
      <c r="P28" s="86"/>
      <c r="Q28" s="86"/>
      <c r="R28" s="86"/>
      <c r="S28" s="86"/>
      <c r="T28" s="86"/>
      <c r="U28" s="102"/>
      <c r="V28" s="86"/>
      <c r="W28" s="86"/>
      <c r="X28" s="86"/>
      <c r="Y28" s="86"/>
      <c r="Z28" s="86"/>
      <c r="AA28" s="86"/>
      <c r="AB28" s="86"/>
      <c r="AC28" s="86"/>
      <c r="AD28" s="86"/>
      <c r="AE28" s="102"/>
      <c r="AF28" s="85"/>
      <c r="AG28" s="95"/>
      <c r="AH28" s="78"/>
      <c r="AI28" s="86"/>
    </row>
    <row r="29" spans="1:35">
      <c r="A29" s="84"/>
      <c r="B29" s="89"/>
      <c r="C29" s="31"/>
      <c r="D29" s="39"/>
      <c r="E29" s="39"/>
      <c r="F29" s="39"/>
      <c r="G29" s="39"/>
      <c r="H29" s="39"/>
      <c r="I29" s="39"/>
      <c r="J29" s="39"/>
      <c r="K29" s="78">
        <f t="shared" si="3"/>
        <v>0</v>
      </c>
      <c r="L29" s="91"/>
      <c r="M29" s="91"/>
      <c r="N29" s="91"/>
      <c r="O29" s="91"/>
      <c r="P29" s="91"/>
      <c r="Q29" s="91"/>
      <c r="R29" s="91"/>
      <c r="S29" s="91"/>
      <c r="T29" s="91"/>
      <c r="U29" s="103">
        <f t="shared" si="0"/>
        <v>0</v>
      </c>
      <c r="V29" s="91"/>
      <c r="W29" s="91"/>
      <c r="X29" s="91"/>
      <c r="Y29" s="91"/>
      <c r="Z29" s="91"/>
      <c r="AA29" s="91"/>
      <c r="AB29" s="91"/>
      <c r="AC29" s="91"/>
      <c r="AD29" s="91"/>
      <c r="AE29" s="103">
        <f t="shared" si="1"/>
        <v>0</v>
      </c>
      <c r="AF29" s="92">
        <f t="shared" si="2"/>
        <v>0</v>
      </c>
      <c r="AG29" s="96"/>
      <c r="AH29" s="78">
        <f t="shared" si="4"/>
        <v>0</v>
      </c>
      <c r="AI29" s="86">
        <f t="shared" si="5"/>
        <v>0</v>
      </c>
    </row>
    <row r="30" spans="1:35">
      <c r="A30" s="97"/>
      <c r="B30" s="98">
        <f>SUM(B6:B29)</f>
        <v>54022369.239999995</v>
      </c>
      <c r="C30" s="98">
        <f>SUM(C6:C29)</f>
        <v>31249415</v>
      </c>
      <c r="D30" s="98">
        <f t="shared" ref="D30:J30" si="6">SUM(D6:D29)</f>
        <v>27703557.690000001</v>
      </c>
      <c r="E30" s="98">
        <f t="shared" si="6"/>
        <v>39288043.219999999</v>
      </c>
      <c r="F30" s="98">
        <f t="shared" si="6"/>
        <v>47464311.390000008</v>
      </c>
      <c r="G30" s="98">
        <f t="shared" si="6"/>
        <v>19232934.890000001</v>
      </c>
      <c r="H30" s="98">
        <f t="shared" si="6"/>
        <v>54325147.730000004</v>
      </c>
      <c r="I30" s="98">
        <f t="shared" si="6"/>
        <v>27634943.289999999</v>
      </c>
      <c r="J30" s="98">
        <f t="shared" si="6"/>
        <v>32179917.709999997</v>
      </c>
      <c r="K30" s="99">
        <f>SUM(K6:K29)</f>
        <v>333100640.16000003</v>
      </c>
      <c r="L30" s="99">
        <f>SUM(L6:L29)</f>
        <v>1599271</v>
      </c>
      <c r="M30" s="99">
        <f>SUM(M6:M29)</f>
        <v>33053442</v>
      </c>
      <c r="N30" s="99">
        <f t="shared" ref="N30:T30" si="7">SUM(N6:N29)</f>
        <v>2026860</v>
      </c>
      <c r="O30" s="99">
        <f t="shared" si="7"/>
        <v>1720893</v>
      </c>
      <c r="P30" s="99">
        <f t="shared" si="7"/>
        <v>708457</v>
      </c>
      <c r="Q30" s="99">
        <f t="shared" si="7"/>
        <v>704547</v>
      </c>
      <c r="R30" s="99">
        <f t="shared" si="7"/>
        <v>4500908</v>
      </c>
      <c r="S30" s="99">
        <f t="shared" si="7"/>
        <v>594494</v>
      </c>
      <c r="T30" s="99">
        <f t="shared" si="7"/>
        <v>1450185</v>
      </c>
      <c r="U30" s="99">
        <f>SUM(U6:U29)</f>
        <v>46359057</v>
      </c>
      <c r="V30" s="99">
        <f>SUM(V6:V29)</f>
        <v>0</v>
      </c>
      <c r="W30" s="99">
        <f t="shared" ref="W30:AD30" si="8">SUM(W6:W29)</f>
        <v>0</v>
      </c>
      <c r="X30" s="99">
        <f t="shared" si="8"/>
        <v>0</v>
      </c>
      <c r="Y30" s="99">
        <f t="shared" si="8"/>
        <v>0</v>
      </c>
      <c r="Z30" s="99">
        <f t="shared" si="8"/>
        <v>0</v>
      </c>
      <c r="AA30" s="99">
        <f t="shared" si="8"/>
        <v>0</v>
      </c>
      <c r="AB30" s="99">
        <f t="shared" si="8"/>
        <v>0</v>
      </c>
      <c r="AC30" s="99">
        <f t="shared" si="8"/>
        <v>0</v>
      </c>
      <c r="AD30" s="99">
        <f t="shared" si="8"/>
        <v>0</v>
      </c>
      <c r="AE30" s="104">
        <f>SUM(AE6:AE29)</f>
        <v>0</v>
      </c>
      <c r="AF30" s="100">
        <f>SUM(AF6:AF29)</f>
        <v>379459697.16000003</v>
      </c>
      <c r="AG30" s="101"/>
      <c r="AH30" s="99">
        <f>SUM(AH6:AH29)</f>
        <v>21003822.91</v>
      </c>
      <c r="AI30" s="99">
        <f>SUM(AI6:AI25)</f>
        <v>358093838.22100008</v>
      </c>
    </row>
    <row r="32" spans="1:35">
      <c r="AH32" s="33">
        <f>'I&amp;E'!K16</f>
        <v>21003822.91</v>
      </c>
      <c r="AI32" s="33"/>
    </row>
    <row r="34" spans="34:35">
      <c r="AH34" s="33">
        <f>AH30-AH32</f>
        <v>0</v>
      </c>
    </row>
    <row r="36" spans="34:35">
      <c r="AH36" s="33"/>
      <c r="AI36" s="33">
        <f>BS!K36</f>
        <v>358093838.92099994</v>
      </c>
    </row>
    <row r="37" spans="34:35">
      <c r="AI37" s="33"/>
    </row>
    <row r="38" spans="34:35">
      <c r="AI38" s="33"/>
    </row>
  </sheetData>
  <mergeCells count="9">
    <mergeCell ref="A1:AI2"/>
    <mergeCell ref="A3:AI3"/>
    <mergeCell ref="A4:A5"/>
    <mergeCell ref="K4:K5"/>
    <mergeCell ref="U4:U5"/>
    <mergeCell ref="AE4:AE5"/>
    <mergeCell ref="AF4:AF5"/>
    <mergeCell ref="AG4:AH4"/>
    <mergeCell ref="AI4:A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R&amp;P</vt:lpstr>
      <vt:lpstr>I&amp;E</vt:lpstr>
      <vt:lpstr>BS</vt:lpstr>
      <vt:lpstr>DEP-SCH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2014-08-22T10:00:54Z</dcterms:modified>
</cp:coreProperties>
</file>